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Преподавание труда и технологии 2025 РЭ\Юниоры\"/>
    </mc:Choice>
  </mc:AlternateContent>
  <bookViews>
    <workbookView xWindow="0" yWindow="0" windowWidth="23040" windowHeight="9390" activeTab="2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calcPr calcId="162913"/>
</workbook>
</file>

<file path=xl/calcChain.xml><?xml version="1.0" encoding="utf-8"?>
<calcChain xmlns="http://schemas.openxmlformats.org/spreadsheetml/2006/main">
  <c r="A7" i="3" l="1"/>
  <c r="A8" i="3"/>
  <c r="A7" i="2"/>
  <c r="A8" i="2"/>
  <c r="G64" i="1" l="1"/>
  <c r="G57" i="1"/>
  <c r="G42" i="3" l="1"/>
</calcChain>
</file>

<file path=xl/sharedStrings.xml><?xml version="1.0" encoding="utf-8"?>
<sst xmlns="http://schemas.openxmlformats.org/spreadsheetml/2006/main" count="444" uniqueCount="177">
  <si>
    <t>Основная информация о конкурсной площадке:</t>
  </si>
  <si>
    <t>Субъект Российской Федерации: Оренбургская область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</si>
  <si>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 xml:space="preserve">Государственное бюджетное профессиональное образовательное учреждение "Педагогический колледж им. Н. К. 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</si>
  <si>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 Оренбург ул. Волгоградская 1</t>
    </r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</si>
  <si>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</si>
  <si>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</si>
  <si>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</t>
  </si>
  <si>
    <t xml:space="preserve">Электричество: 3 точки подключения к сети  по 220 Вольт </t>
  </si>
  <si>
    <t>Контур заземления для электропитания и сети слаботочных подключений (при необходимости) : не требуется</t>
  </si>
  <si>
    <t>Покрытие пола: кварцвинил  -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</si>
  <si>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</si>
  <si>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</si>
  <si>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</si>
  <si>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</si>
  <si>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</si>
  <si>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</si>
  <si>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</si>
  <si>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</si>
  <si>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</si>
  <si>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</si>
  <si>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Оборудование IT</t>
  </si>
  <si>
    <t>шт</t>
  </si>
  <si>
    <t>Ноутбук</t>
  </si>
  <si>
    <t>Флипчарт с бумагой</t>
  </si>
  <si>
    <t>Флипчарт магнитно-маркерный, на роликах, 100х70 см, с держателем для бумаги</t>
  </si>
  <si>
    <t>Оборудование</t>
  </si>
  <si>
    <t>Мебель</t>
  </si>
  <si>
    <t>Стул учебный</t>
  </si>
  <si>
    <t>Стул ученический регулируемый по высоте</t>
  </si>
  <si>
    <t>Стул передвижной, на колесиках, регулируемый по высоте, нагрузка не менее 100 кг</t>
  </si>
  <si>
    <t>Программное обеспечение для интерактивной панели</t>
  </si>
  <si>
    <t>критически важные харакетристики позиции отсутствуют</t>
  </si>
  <si>
    <t>Комната Конкурсантов (по количеству конкурсантов)</t>
  </si>
  <si>
    <t xml:space="preserve">Электричество: 1 точка подключения к сети  220 Вольт </t>
  </si>
  <si>
    <t xml:space="preserve">шт </t>
  </si>
  <si>
    <t xml:space="preserve">Стул </t>
  </si>
  <si>
    <t>Мусорная корзина</t>
  </si>
  <si>
    <t>Вешалка</t>
  </si>
  <si>
    <t>Комната Экспертов (включая Главного эксперта) (по количеству экспертов)</t>
  </si>
  <si>
    <t xml:space="preserve">Освещение: Верхнее искусственное освещение </t>
  </si>
  <si>
    <t>Интернет : Подключение  ноутбуков к беспроводному интернету</t>
  </si>
  <si>
    <t>Электричество: 2 точки подключения к сети  по 220 Вольт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</si>
  <si>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</si>
  <si>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</si>
  <si>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</si>
  <si>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</si>
  <si>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</si>
  <si>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</si>
  <si>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Рабочее место Конкурсанта (основное оборудование, вспомогательное оборудование, инструмент (по количеству рабочих мест)</t>
  </si>
  <si>
    <t>Освещение: Допустимо верхнее искусственное освещение ( не менее 300 люкс)</t>
  </si>
  <si>
    <t xml:space="preserve">операционные системы: Windows 8.1; процессор: не ниже Intel Core i7; жесткий диск: от 128 Гб; оперативная память менее 8 Гб. или аналог
В случае ноутбуков с дискретной видеокартой - видеокарта из линейки NVIDIA geforce 10XX. или аналог
В наличии слот M.2 с поддержкой PCI-E nvme. Наличие разъемов USB 
Наличие подключения к сети Интернет. Pазмер экрана от 15.5 дюйма. Pазрешение экрана от 1366 x 768 точек. </t>
  </si>
  <si>
    <t xml:space="preserve">шт ( на 1 раб.место) </t>
  </si>
  <si>
    <t>Компьютерная мышь USB</t>
  </si>
  <si>
    <t>Гарнитура беспроводная</t>
  </si>
  <si>
    <t>USB флешка</t>
  </si>
  <si>
    <t>Расходные материалы</t>
  </si>
  <si>
    <t>Ящик для расходных материалов (пластиковый короб)</t>
  </si>
  <si>
    <t>Планшет</t>
  </si>
  <si>
    <t>Рабочее место Конкурсанта (дополнительное оборудование, инструмент для выполнения модуля (по количеству рабочих мест)</t>
  </si>
  <si>
    <t xml:space="preserve">Набор образовательный робототехнический </t>
  </si>
  <si>
    <t>конструктор для проведения занятий и соревнований</t>
  </si>
  <si>
    <t>Программа САПР</t>
  </si>
  <si>
    <t>Программное обеспечение</t>
  </si>
  <si>
    <t xml:space="preserve"> КОМПАС-3D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</si>
  <si>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</si>
  <si>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</si>
  <si>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Скотч канцелярский</t>
  </si>
  <si>
    <t xml:space="preserve">шт ( на 1 конкурсанта) </t>
  </si>
  <si>
    <t>Ручка шариковая</t>
  </si>
  <si>
    <t>Ножницы канцелярские</t>
  </si>
  <si>
    <t>Маркеры цветные</t>
  </si>
  <si>
    <t>Нож канцелярский</t>
  </si>
  <si>
    <t>Стикеры</t>
  </si>
  <si>
    <t>Файлы</t>
  </si>
  <si>
    <t>Набор картона</t>
  </si>
  <si>
    <t xml:space="preserve">Ватман </t>
  </si>
  <si>
    <t>Клей ПВА</t>
  </si>
  <si>
    <t>Клей-карандаш</t>
  </si>
  <si>
    <t>Комплект магнитов</t>
  </si>
  <si>
    <t>Циркуль</t>
  </si>
  <si>
    <t>Ластик</t>
  </si>
  <si>
    <t xml:space="preserve">Линейка </t>
  </si>
  <si>
    <t>Карандаш</t>
  </si>
  <si>
    <t>Расходные материалы на всех конкурсантов и экспертов</t>
  </si>
  <si>
    <t>Бумага А4</t>
  </si>
  <si>
    <t>Скотч двухсторонний</t>
  </si>
  <si>
    <t>м</t>
  </si>
  <si>
    <t>Бумага для флипчарта</t>
  </si>
  <si>
    <t>Личный инструмент конкурсанта</t>
  </si>
  <si>
    <t xml:space="preserve">Примечание </t>
  </si>
  <si>
    <t>Другое</t>
  </si>
  <si>
    <t xml:space="preserve">1. Зона для работ предусмотренных в вариативном модуле №3   (5 рабочих мест) </t>
  </si>
  <si>
    <t>Вешалка вертикальная с крючками</t>
  </si>
  <si>
    <t>Площадь зоны: 122 кв.м.</t>
  </si>
  <si>
    <t>Покрытие пола: плиточное покрытие  - на всю зону</t>
  </si>
  <si>
    <t>Площадь зоны: не менее 55 кв.м.</t>
  </si>
  <si>
    <t xml:space="preserve">1. Зона для работ предусмотренных в Модулях обязательных к выполнению (инвариант)  5 рабочих мест) </t>
  </si>
  <si>
    <t>Циркуль BRAUBERG "Klasse", 115 мм, пластиковый пенал</t>
  </si>
  <si>
    <t>Ватман белый А1 (610х860 мм), 1 лист, плотность 200 г/м2, ГОЗНАК С-Пб</t>
  </si>
  <si>
    <t>Марка – OfficeClean. Объем 9 л, материал пластик</t>
  </si>
  <si>
    <t xml:space="preserve">Степлер </t>
  </si>
  <si>
    <t>Скобы для степлера</t>
  </si>
  <si>
    <t xml:space="preserve">Название: HP Laptop Model 17-ca1072ur
операционные системы: Windows 10;
процессор: AMD Ryzen 5 3500U; 
жесткий диск: 1000 Гб; 
оперативная память менее 16 Гб. 
Видеокарта AMD Radeon Vega 8.  
Наличие разъемов USB 
Наличие подключения к сети Интернет. 
Pазмер экрана от 17.3 дюйма. 
Pазрешение экрана от 1920x1080 точек. </t>
  </si>
  <si>
    <t>Парта ученическая</t>
  </si>
  <si>
    <t>(ШхГхВ) 1200х500х760
Толщина столеншницы 25 мм
бежевая ламинированная поверхность столешницы</t>
  </si>
  <si>
    <t>Сетевой фильтр</t>
  </si>
  <si>
    <t>Сетевой фильтр на 3-6 розеток, мощность 220 Вт, заземление, выключатель на корпусе, световая индикация, длина шнура не менее 3м</t>
  </si>
  <si>
    <t>Инструмент</t>
  </si>
  <si>
    <t>шт.</t>
  </si>
  <si>
    <t>1 на два-три устройства</t>
  </si>
  <si>
    <t>операционные системы: Windows 10; процессор: AMD Ryzen 5 3500U; жесткий диск: 1000 Гб; оперативная память менее 16 Гб. 
Видеокарта AMD Radeon Vega 8.  Наличие разъемов USB 
Наличие подключения к сети Интернет. Pазмер экрана от 17.3 дюйма. Pазрешение экрана от 1920x1080 точек.</t>
  </si>
  <si>
    <t>МФУ чёрно-белый</t>
  </si>
  <si>
    <t>Марка: BROTHER
Модель: MFC-L2740DWR
Максимальное разрешение для ч/б печати
2400 x 600 dpi
Функции: принтер, сканер, копир, печать лазерная, скорость 30 стр./мин, 
формат А4,
 подключение сетевое и USB 2.0</t>
  </si>
  <si>
    <t>(ШхГхВ) 1500х700х760
Толщина столеншницы 25 мм
бежевая ламинированная поверхность столешницы</t>
  </si>
  <si>
    <t xml:space="preserve">шт  </t>
  </si>
  <si>
    <t>Мыщь компьютерная, оптическая, подключение USB</t>
  </si>
  <si>
    <t>Беспроводные HI-FI BLUETOOTH наушники с системой активного шумоподавления (ANC)
Диапазон воспроизводимых частот: 20 – 20000 Гц.
Bluetooth V4.1.
Аккумулятор 360 mAh.
Время работы до 18 часов, время зарядки 2 часа.</t>
  </si>
  <si>
    <t>Ящик универсальный "Кристалл", 400x335x170 мм, 18 литров,
Материал: полипропилен</t>
  </si>
  <si>
    <t>Модель: MatePad T10s AGS3K-W09
Бренд: Huawei
Операционная система: Android 10.0
Диагональ экрана, в дюймах 10.1
Разрешение экрана 1920x1200
Емкость аккумулятора (мА*ч): 5100</t>
  </si>
  <si>
    <t>(ШхГхВ) 1200х500х750
столеншница 20 мм
белая или светл-осерая ламинированная поверхность столешницы</t>
  </si>
  <si>
    <t>Стол</t>
  </si>
  <si>
    <t>(ШхГхВ) 1600х750х750
столеншница 20 мм
белая или светл-осерая ламинированная поверхность столешницы</t>
  </si>
  <si>
    <t>Площадь зоны:  54 кв.м.</t>
  </si>
  <si>
    <t>Электричество: 7  точек подключения к сети  по 220 Вольт</t>
  </si>
  <si>
    <t>Покрытие пола: кварвинил  - на всю зону</t>
  </si>
  <si>
    <t xml:space="preserve">версия  не ниже 19 </t>
  </si>
  <si>
    <t>Программа для программирования робота</t>
  </si>
  <si>
    <t>не требуется</t>
  </si>
  <si>
    <t>Программное обеспечение CoreApp, ClassFlow Desktop</t>
  </si>
  <si>
    <t>Технический эксперт: Соловьёв Никита Александрович, 89228937902, XIMIK.MISHKA@yandex.ru</t>
  </si>
  <si>
    <t>Главный эксперт: Соловьёв Александр Валентинович, 89226259645, hobby_orenburg@mail.ru</t>
  </si>
  <si>
    <t>USB 2.0 32GB</t>
  </si>
  <si>
    <t>Стеллаж</t>
  </si>
  <si>
    <t>(ШхГхВ) 650х1150х1960</t>
  </si>
  <si>
    <t xml:space="preserve">Принтер цветной </t>
  </si>
  <si>
    <t>Марка: EPSON L8005, формат А4, печать струйная, подключение сетевой</t>
  </si>
  <si>
    <t>RED X MAX</t>
  </si>
  <si>
    <t>Программа версии не менее 3. Работает под операционной системой Windows 10</t>
  </si>
  <si>
    <t>RED CODE 3</t>
  </si>
  <si>
    <t>Клейкая лента двусторонняя монтажная белая Unibob 50 мм x 10 м</t>
  </si>
  <si>
    <t>Планшет с зажимом для бумаги</t>
  </si>
  <si>
    <t>Пластиковая папка</t>
  </si>
  <si>
    <t xml:space="preserve">Скоросшиватель пластиковый Attache Economy A4 до 100 листов </t>
  </si>
  <si>
    <t>Скрепки канцелярские</t>
  </si>
  <si>
    <t>Планшет STAFF с прижимом А4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</si>
  <si>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>Преподавание труда и технологии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</si>
  <si>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Государственное бюджетное профессиональное образовательное учреждение "Педагогический колледж им. Н. К.  Калугина" г. Оренбурга</t>
    </r>
  </si>
  <si>
    <t>Инфраструктурный лист для оснащения конкурсной площадки Чемпионата (Региональный этап)
Преподавание труда и технологии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</si>
  <si>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Государственное бюджетное профессиональное образовательное учреждение "Педагогический колледж им. Н. К. Калушина" г. Оренбурга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</si>
  <si>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 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 xml:space="preserve">Преподавание труда и технологии 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</si>
  <si>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 xml:space="preserve">Преподавание труда и технологии </t>
    </r>
  </si>
  <si>
    <t>Количество экспертов (в том числе с главным экспертом): 10</t>
  </si>
  <si>
    <t>Количество конкурсантов (команд): 8</t>
  </si>
  <si>
    <t>Количество рабочих мест: 8</t>
  </si>
  <si>
    <t>Даты проведения: 24.02.2025 -  28.02.2025</t>
  </si>
  <si>
    <t>Клейкая лента канцелярская Attache прозрачная 15 мм x 20 м </t>
  </si>
  <si>
    <t>Ручка шариковая BRAUBERG "i-STICK" СИНЯЯ, пишущий узел 0,7 мм, линия письма 0,35 мм</t>
  </si>
  <si>
    <t>Ножницы BRAUBERG "Classic", 160 мм, черные, классической формы, 2-х сторонняя заточка</t>
  </si>
  <si>
    <t xml:space="preserve">Степлер Attache Leader до 15 листов </t>
  </si>
  <si>
    <t>Скобы для степлера №10 Deli оцинкованные</t>
  </si>
  <si>
    <t>Набор маркеров перманентных 4 цвета</t>
  </si>
  <si>
    <t>Нож канцелярский Attache с фиксатором (ширина лезвия 18 мм)</t>
  </si>
  <si>
    <t>Блок самоклеящийся (стикеры) STAFF, НЕОНОВЫЙ, 38х51 мм, 50 листов, НАБОР 4 штуки, ассорти</t>
  </si>
  <si>
    <t>Папки-файлы перфорированные А4 BRAUBERG "ECONOMY", гладкие, 30 мкм</t>
  </si>
  <si>
    <t>Набор цветного картона и бумаги А4 мелованные (глянцевые), 8 + 8 цветов, в папке, ЮНЛАНДИЯ, 200х290 мм</t>
  </si>
  <si>
    <t>Клей ПВА BRAUBERG (бумага, картон, дерево), 85 г</t>
  </si>
  <si>
    <t>Клей-карандаш BRAUBERG, 9 г</t>
  </si>
  <si>
    <t>Ластик BRAUBERG "Ultra", 41х14х8 мм, красно-синий, натуральный каучук</t>
  </si>
  <si>
    <t>Линейка 30 см Attache металлическая</t>
  </si>
  <si>
    <t>Карандаш чернографитный STAFF "College" BLP-712, 1 шт., НВ, с ластиком, пластик, корпус черный</t>
  </si>
  <si>
    <t>Магниты МАЛОГО ДИАМЕТРА, 20 мм, КОМПЛЕКТ 6 штук, цвет АССОРТИ, в блистере, STAFF "Basic"</t>
  </si>
  <si>
    <t>Формат: А4, 500 листов в пачке. Плотность бумаги: 72-80г/кв.м.</t>
  </si>
  <si>
    <t>Скрепки канцелярские 50 мм Attache металлические гофрированные (50 штук в упаковке)</t>
  </si>
  <si>
    <t>Бумага для флипчартов Комус 67.5х98 см белая</t>
  </si>
  <si>
    <t>Площадь зоны: не менее 54 кв.м.</t>
  </si>
  <si>
    <t>Интерактивная панель</t>
  </si>
  <si>
    <t xml:space="preserve">Интерактивный дисплей: ETX-7520
Диагональ: 75"
Разрешение экрана: 3840х2160
Точек касания: 32
Питание: 100-240 В, ~50/60 Гц, 3,8А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</si>
</sst>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137">
    <xf numFmtId="0" fontId="0" fillId="0" borderId="0" xfId="0"/>
    <xf numFmtId="0" fontId="2" fillId="0" borderId="0" xfId="2" applyFont="1"/>
    <xf numFmtId="0" fontId="7" fillId="0" borderId="18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left" vertical="center" wrapText="1"/>
    </xf>
    <xf numFmtId="0" fontId="3" fillId="0" borderId="20" xfId="2" applyFont="1" applyBorder="1" applyAlignment="1">
      <alignment horizontal="left"/>
    </xf>
    <xf numFmtId="0" fontId="3" fillId="0" borderId="20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left" vertical="top"/>
    </xf>
    <xf numFmtId="0" fontId="7" fillId="0" borderId="20" xfId="2" applyFont="1" applyBorder="1" applyAlignment="1">
      <alignment vertical="top"/>
    </xf>
    <xf numFmtId="0" fontId="7" fillId="0" borderId="20" xfId="2" applyFont="1" applyBorder="1" applyAlignment="1">
      <alignment horizontal="left" vertical="top"/>
    </xf>
    <xf numFmtId="0" fontId="7" fillId="0" borderId="13" xfId="2" applyFont="1" applyBorder="1" applyAlignment="1">
      <alignment horizontal="left" vertical="top"/>
    </xf>
    <xf numFmtId="0" fontId="7" fillId="0" borderId="18" xfId="2" applyFont="1" applyBorder="1" applyAlignment="1">
      <alignment horizontal="center" vertical="top" wrapText="1"/>
    </xf>
    <xf numFmtId="0" fontId="7" fillId="0" borderId="22" xfId="2" applyFont="1" applyBorder="1" applyAlignment="1">
      <alignment vertical="top"/>
    </xf>
    <xf numFmtId="0" fontId="12" fillId="0" borderId="21" xfId="0" applyFont="1" applyBorder="1" applyAlignment="1">
      <alignment horizontal="justify" vertical="top" wrapText="1"/>
    </xf>
    <xf numFmtId="0" fontId="13" fillId="0" borderId="21" xfId="0" applyFont="1" applyBorder="1" applyAlignment="1">
      <alignment vertical="top" wrapText="1"/>
    </xf>
    <xf numFmtId="0" fontId="12" fillId="0" borderId="21" xfId="0" applyFont="1" applyBorder="1" applyAlignment="1">
      <alignment vertical="top" wrapText="1"/>
    </xf>
    <xf numFmtId="0" fontId="11" fillId="0" borderId="22" xfId="2" applyFont="1" applyBorder="1" applyAlignment="1">
      <alignment horizontal="left" vertical="top" wrapText="1"/>
    </xf>
    <xf numFmtId="0" fontId="2" fillId="0" borderId="0" xfId="2" applyFont="1"/>
    <xf numFmtId="0" fontId="12" fillId="10" borderId="21" xfId="0" applyFont="1" applyFill="1" applyBorder="1" applyAlignment="1">
      <alignment vertical="top" wrapText="1"/>
    </xf>
    <xf numFmtId="0" fontId="7" fillId="0" borderId="21" xfId="2" applyFont="1" applyBorder="1" applyAlignment="1">
      <alignment vertical="top"/>
    </xf>
    <xf numFmtId="0" fontId="11" fillId="0" borderId="21" xfId="2" applyFont="1" applyBorder="1" applyAlignment="1">
      <alignment horizontal="left" vertical="top" wrapText="1"/>
    </xf>
    <xf numFmtId="0" fontId="11" fillId="0" borderId="21" xfId="2" applyFont="1" applyBorder="1" applyAlignment="1">
      <alignment horizontal="center" vertical="top"/>
    </xf>
    <xf numFmtId="0" fontId="11" fillId="0" borderId="21" xfId="2" applyFont="1" applyBorder="1" applyAlignment="1">
      <alignment horizontal="center" vertical="top" wrapText="1"/>
    </xf>
    <xf numFmtId="0" fontId="7" fillId="0" borderId="23" xfId="2" applyFont="1" applyBorder="1" applyAlignment="1">
      <alignment horizontal="center" vertical="top" wrapText="1"/>
    </xf>
    <xf numFmtId="0" fontId="12" fillId="0" borderId="22" xfId="0" applyFont="1" applyBorder="1" applyAlignment="1">
      <alignment vertical="top" wrapText="1"/>
    </xf>
    <xf numFmtId="0" fontId="11" fillId="0" borderId="21" xfId="2" applyFont="1" applyBorder="1" applyAlignment="1">
      <alignment vertical="top"/>
    </xf>
    <xf numFmtId="0" fontId="11" fillId="0" borderId="23" xfId="2" applyFont="1" applyBorder="1" applyAlignment="1">
      <alignment horizontal="center" vertical="top"/>
    </xf>
    <xf numFmtId="0" fontId="12" fillId="5" borderId="21" xfId="0" applyFont="1" applyFill="1" applyBorder="1" applyAlignment="1">
      <alignment vertical="top" wrapText="1"/>
    </xf>
    <xf numFmtId="0" fontId="17" fillId="0" borderId="21" xfId="0" applyFont="1" applyFill="1" applyBorder="1" applyAlignment="1">
      <alignment horizontal="left" vertical="top" wrapText="1"/>
    </xf>
    <xf numFmtId="0" fontId="12" fillId="6" borderId="21" xfId="0" applyFont="1" applyFill="1" applyBorder="1" applyAlignment="1">
      <alignment horizontal="left" vertical="top" wrapText="1"/>
    </xf>
    <xf numFmtId="0" fontId="12" fillId="0" borderId="21" xfId="1" applyFont="1" applyBorder="1" applyAlignment="1">
      <alignment vertical="top" wrapText="1"/>
    </xf>
    <xf numFmtId="0" fontId="12" fillId="10" borderId="21" xfId="1" applyFont="1" applyFill="1" applyBorder="1" applyAlignment="1">
      <alignment vertical="top" wrapText="1"/>
    </xf>
    <xf numFmtId="49" fontId="16" fillId="5" borderId="21" xfId="0" applyNumberFormat="1" applyFont="1" applyFill="1" applyBorder="1" applyAlignment="1">
      <alignment horizontal="left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/>
    </xf>
    <xf numFmtId="0" fontId="12" fillId="0" borderId="21" xfId="2" applyFont="1" applyBorder="1" applyAlignment="1">
      <alignment vertical="top" wrapText="1"/>
    </xf>
    <xf numFmtId="0" fontId="11" fillId="0" borderId="23" xfId="2" applyFont="1" applyBorder="1" applyAlignment="1">
      <alignment horizontal="center" vertical="top" wrapText="1"/>
    </xf>
    <xf numFmtId="0" fontId="11" fillId="0" borderId="23" xfId="2" applyFont="1" applyBorder="1" applyAlignment="1">
      <alignment vertical="top"/>
    </xf>
    <xf numFmtId="0" fontId="12" fillId="0" borderId="21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1" fillId="0" borderId="23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1" fillId="0" borderId="23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10" borderId="21" xfId="0" applyFont="1" applyFill="1" applyBorder="1" applyAlignment="1">
      <alignment vertical="center" wrapText="1"/>
    </xf>
    <xf numFmtId="0" fontId="11" fillId="0" borderId="21" xfId="2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23" xfId="0" applyFont="1" applyBorder="1" applyAlignment="1">
      <alignment vertical="center" wrapText="1"/>
    </xf>
    <xf numFmtId="0" fontId="12" fillId="0" borderId="23" xfId="0" applyFont="1" applyFill="1" applyBorder="1" applyAlignment="1">
      <alignment vertical="center" wrapText="1"/>
    </xf>
    <xf numFmtId="0" fontId="11" fillId="0" borderId="21" xfId="2" applyFont="1" applyBorder="1" applyAlignment="1">
      <alignment horizontal="left"/>
    </xf>
    <xf numFmtId="0" fontId="12" fillId="0" borderId="21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top" wrapText="1"/>
    </xf>
    <xf numFmtId="0" fontId="11" fillId="0" borderId="22" xfId="2" applyFont="1" applyBorder="1" applyAlignment="1">
      <alignment horizontal="center" vertical="top"/>
    </xf>
    <xf numFmtId="0" fontId="11" fillId="0" borderId="19" xfId="2" applyFont="1" applyBorder="1" applyAlignment="1">
      <alignment horizontal="center" vertical="top" wrapText="1"/>
    </xf>
    <xf numFmtId="0" fontId="11" fillId="0" borderId="22" xfId="2" applyFont="1" applyBorder="1" applyAlignment="1">
      <alignment horizontal="center" vertical="top" wrapText="1"/>
    </xf>
    <xf numFmtId="0" fontId="7" fillId="0" borderId="13" xfId="2" applyFont="1" applyBorder="1" applyAlignment="1">
      <alignment horizontal="left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left" vertical="center" wrapText="1"/>
    </xf>
    <xf numFmtId="49" fontId="13" fillId="5" borderId="21" xfId="0" applyNumberFormat="1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vertical="center" wrapText="1"/>
    </xf>
    <xf numFmtId="0" fontId="11" fillId="0" borderId="21" xfId="2" applyFont="1" applyFill="1" applyBorder="1" applyAlignment="1">
      <alignment horizontal="center" vertical="center"/>
    </xf>
    <xf numFmtId="0" fontId="12" fillId="0" borderId="23" xfId="2" applyFont="1" applyBorder="1" applyAlignment="1">
      <alignment vertical="top"/>
    </xf>
    <xf numFmtId="0" fontId="12" fillId="0" borderId="21" xfId="2" applyFont="1" applyBorder="1" applyAlignment="1">
      <alignment vertical="top"/>
    </xf>
    <xf numFmtId="0" fontId="2" fillId="0" borderId="0" xfId="2" applyFont="1"/>
    <xf numFmtId="0" fontId="7" fillId="0" borderId="21" xfId="2" applyFont="1" applyBorder="1" applyAlignment="1">
      <alignment horizontal="center" vertical="center"/>
    </xf>
    <xf numFmtId="0" fontId="7" fillId="0" borderId="21" xfId="2" applyFont="1" applyBorder="1" applyAlignment="1">
      <alignment horizontal="center" vertical="center" wrapText="1"/>
    </xf>
    <xf numFmtId="0" fontId="7" fillId="0" borderId="21" xfId="2" applyFont="1" applyBorder="1" applyAlignment="1">
      <alignment vertical="center" wrapText="1"/>
    </xf>
    <xf numFmtId="0" fontId="7" fillId="0" borderId="21" xfId="2" applyFont="1" applyBorder="1" applyAlignment="1">
      <alignment wrapText="1"/>
    </xf>
    <xf numFmtId="0" fontId="7" fillId="10" borderId="21" xfId="2" applyFont="1" applyFill="1" applyBorder="1" applyAlignment="1">
      <alignment vertical="top" wrapText="1"/>
    </xf>
    <xf numFmtId="0" fontId="3" fillId="0" borderId="21" xfId="2" applyFont="1" applyBorder="1" applyAlignment="1">
      <alignment horizontal="left"/>
    </xf>
    <xf numFmtId="0" fontId="7" fillId="0" borderId="21" xfId="2" applyFont="1" applyBorder="1" applyAlignment="1">
      <alignment horizontal="center" vertical="top"/>
    </xf>
    <xf numFmtId="0" fontId="7" fillId="0" borderId="21" xfId="2" applyFont="1" applyBorder="1" applyAlignment="1">
      <alignment vertical="top" wrapText="1"/>
    </xf>
    <xf numFmtId="0" fontId="3" fillId="0" borderId="22" xfId="2" applyFont="1" applyBorder="1" applyAlignment="1">
      <alignment horizontal="left"/>
    </xf>
    <xf numFmtId="0" fontId="3" fillId="0" borderId="0" xfId="2" applyFont="1" applyBorder="1" applyAlignment="1">
      <alignment horizontal="left"/>
    </xf>
    <xf numFmtId="0" fontId="7" fillId="0" borderId="0" xfId="2" applyFont="1" applyBorder="1" applyAlignment="1">
      <alignment vertical="top"/>
    </xf>
    <xf numFmtId="0" fontId="3" fillId="0" borderId="0" xfId="2" applyFont="1" applyAlignment="1">
      <alignment horizontal="right"/>
    </xf>
    <xf numFmtId="0" fontId="2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3" fillId="0" borderId="2" xfId="2" applyFont="1" applyBorder="1"/>
    <xf numFmtId="0" fontId="3" fillId="0" borderId="3" xfId="2" applyFont="1" applyBorder="1"/>
    <xf numFmtId="0" fontId="5" fillId="0" borderId="4" xfId="2" applyFont="1" applyBorder="1" applyAlignment="1">
      <alignment horizontal="left" vertical="top" wrapText="1"/>
    </xf>
    <xf numFmtId="0" fontId="3" fillId="0" borderId="5" xfId="2" applyFont="1" applyBorder="1"/>
    <xf numFmtId="0" fontId="3" fillId="0" borderId="6" xfId="2" applyFont="1" applyBorder="1"/>
    <xf numFmtId="0" fontId="5" fillId="0" borderId="7" xfId="2" applyFont="1" applyBorder="1" applyAlignment="1">
      <alignment horizontal="left" vertical="top" wrapText="1"/>
    </xf>
    <xf numFmtId="0" fontId="3" fillId="0" borderId="0" xfId="2" applyFont="1"/>
    <xf numFmtId="0" fontId="3" fillId="0" borderId="8" xfId="2" applyFont="1" applyBorder="1"/>
    <xf numFmtId="0" fontId="6" fillId="0" borderId="7" xfId="2" applyFont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6" fillId="0" borderId="8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6" fillId="0" borderId="10" xfId="2" applyFont="1" applyBorder="1" applyAlignment="1">
      <alignment horizontal="left" vertical="top" wrapText="1"/>
    </xf>
    <xf numFmtId="0" fontId="6" fillId="0" borderId="11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center" vertical="top" wrapText="1"/>
    </xf>
    <xf numFmtId="0" fontId="4" fillId="3" borderId="13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/>
    </xf>
    <xf numFmtId="0" fontId="3" fillId="4" borderId="14" xfId="2" applyFont="1" applyFill="1" applyBorder="1" applyAlignment="1">
      <alignment horizontal="center"/>
    </xf>
    <xf numFmtId="0" fontId="10" fillId="0" borderId="4" xfId="2" applyFont="1" applyBorder="1" applyAlignment="1">
      <alignment horizontal="left" vertical="top" wrapText="1"/>
    </xf>
    <xf numFmtId="0" fontId="15" fillId="0" borderId="5" xfId="2" applyFont="1" applyBorder="1"/>
    <xf numFmtId="0" fontId="15" fillId="0" borderId="6" xfId="2" applyFont="1" applyBorder="1"/>
    <xf numFmtId="0" fontId="11" fillId="0" borderId="7" xfId="2" applyFont="1" applyBorder="1" applyAlignment="1">
      <alignment horizontal="left" vertical="top" wrapText="1"/>
    </xf>
    <xf numFmtId="0" fontId="15" fillId="0" borderId="0" xfId="2" applyFont="1"/>
    <xf numFmtId="0" fontId="15" fillId="0" borderId="8" xfId="2" applyFont="1" applyBorder="1"/>
    <xf numFmtId="0" fontId="11" fillId="0" borderId="15" xfId="2" applyFont="1" applyBorder="1" applyAlignment="1">
      <alignment horizontal="left" vertical="top" wrapText="1"/>
    </xf>
    <xf numFmtId="0" fontId="15" fillId="0" borderId="16" xfId="2" applyFont="1" applyBorder="1"/>
    <xf numFmtId="0" fontId="15" fillId="0" borderId="17" xfId="2" applyFont="1" applyBorder="1"/>
    <xf numFmtId="0" fontId="4" fillId="7" borderId="1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8" xfId="2" applyFont="1" applyBorder="1" applyAlignment="1">
      <alignment horizontal="left" vertical="top" wrapText="1"/>
    </xf>
    <xf numFmtId="0" fontId="10" fillId="0" borderId="7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4" fillId="8" borderId="13" xfId="2" applyFont="1" applyFill="1" applyBorder="1" applyAlignment="1">
      <alignment horizontal="center"/>
    </xf>
    <xf numFmtId="0" fontId="4" fillId="8" borderId="12" xfId="2" applyFont="1" applyFill="1" applyBorder="1" applyAlignment="1">
      <alignment horizontal="center"/>
    </xf>
    <xf numFmtId="0" fontId="14" fillId="9" borderId="13" xfId="2" applyFont="1" applyFill="1" applyBorder="1" applyAlignment="1">
      <alignment horizontal="left" vertical="center"/>
    </xf>
    <xf numFmtId="0" fontId="3" fillId="8" borderId="12" xfId="2" applyFont="1" applyFill="1" applyBorder="1"/>
    <xf numFmtId="0" fontId="3" fillId="8" borderId="14" xfId="2" applyFont="1" applyFill="1" applyBorder="1"/>
    <xf numFmtId="0" fontId="4" fillId="4" borderId="13" xfId="2" applyFont="1" applyFill="1" applyBorder="1" applyAlignment="1">
      <alignment horizontal="center"/>
    </xf>
    <xf numFmtId="0" fontId="4" fillId="4" borderId="12" xfId="2" applyFont="1" applyFill="1" applyBorder="1" applyAlignment="1">
      <alignment horizontal="center"/>
    </xf>
    <xf numFmtId="0" fontId="4" fillId="4" borderId="14" xfId="2" applyFont="1" applyFill="1" applyBorder="1" applyAlignment="1">
      <alignment horizontal="center"/>
    </xf>
    <xf numFmtId="0" fontId="4" fillId="8" borderId="13" xfId="2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55" zoomScale="90" workbookViewId="0">
      <selection activeCell="G56" sqref="G56"/>
    </sheetView>
  </sheetViews>
  <sheetFormatPr defaultColWidth="14.28515625" defaultRowHeight="15" customHeight="1" x14ac:dyDescent="0.25"/>
  <cols>
    <col min="1" max="1" width="5" style="1" customWidth="1"/>
    <col min="2" max="2" width="23" style="1" customWidth="1"/>
    <col min="3" max="3" width="48.285156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28515625" style="1" customWidth="1"/>
    <col min="8" max="8" width="25" style="1" bestFit="1" customWidth="1"/>
    <col min="9" max="11" width="8.7109375" style="1" customWidth="1"/>
    <col min="12" max="16384" width="14.28515625" style="1"/>
  </cols>
  <sheetData>
    <row r="1" spans="1:8" x14ac:dyDescent="0.25">
      <c r="A1" s="86"/>
      <c r="B1" s="87"/>
      <c r="C1" s="87"/>
      <c r="D1" s="87"/>
      <c r="E1" s="87"/>
      <c r="F1" s="87"/>
      <c r="G1" s="87"/>
      <c r="H1" s="87"/>
    </row>
    <row r="2" spans="1:8" ht="72" customHeight="1" x14ac:dyDescent="0.25">
      <c r="A2" s="88" t="s">
        <v>147</v>
      </c>
      <c r="B2" s="89"/>
      <c r="C2" s="89"/>
      <c r="D2" s="89"/>
      <c r="E2" s="89"/>
      <c r="F2" s="89"/>
      <c r="G2" s="89"/>
      <c r="H2" s="90"/>
    </row>
    <row r="3" spans="1:8" x14ac:dyDescent="0.25">
      <c r="A3" s="91" t="s">
        <v>0</v>
      </c>
      <c r="B3" s="92"/>
      <c r="C3" s="92"/>
      <c r="D3" s="92"/>
      <c r="E3" s="92"/>
      <c r="F3" s="92"/>
      <c r="G3" s="92"/>
      <c r="H3" s="93"/>
    </row>
    <row r="4" spans="1:8" x14ac:dyDescent="0.25">
      <c r="A4" s="94" t="s">
        <v>1</v>
      </c>
      <c r="B4" s="95"/>
      <c r="C4" s="95"/>
      <c r="D4" s="95"/>
      <c r="E4" s="95"/>
      <c r="F4" s="95"/>
      <c r="G4" s="95"/>
      <c r="H4" s="96"/>
    </row>
    <row r="5" spans="1:8" ht="31.5" customHeight="1" x14ac:dyDescent="0.25">
      <c r="A5" s="97" t="s">
        <v>148</v>
      </c>
      <c r="B5" s="95"/>
      <c r="C5" s="95"/>
      <c r="D5" s="95"/>
      <c r="E5" s="95"/>
      <c r="F5" s="95"/>
      <c r="G5" s="95"/>
      <c r="H5" s="96"/>
    </row>
    <row r="6" spans="1:8" x14ac:dyDescent="0.25">
      <c r="A6" s="97" t="s">
        <v>3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97" t="s">
        <v>130</v>
      </c>
      <c r="B7" s="98"/>
      <c r="C7" s="98"/>
      <c r="D7" s="98"/>
      <c r="E7" s="98"/>
      <c r="F7" s="98"/>
      <c r="G7" s="98"/>
      <c r="H7" s="99"/>
    </row>
    <row r="8" spans="1:8" ht="15.75" customHeight="1" x14ac:dyDescent="0.25">
      <c r="A8" s="97" t="s">
        <v>129</v>
      </c>
      <c r="B8" s="98"/>
      <c r="C8" s="98"/>
      <c r="D8" s="98"/>
      <c r="E8" s="98"/>
      <c r="F8" s="98"/>
      <c r="G8" s="98"/>
      <c r="H8" s="99"/>
    </row>
    <row r="9" spans="1:8" ht="15.75" customHeight="1" x14ac:dyDescent="0.25">
      <c r="A9" s="97" t="s">
        <v>151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152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153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154</v>
      </c>
      <c r="B12" s="103"/>
      <c r="C12" s="103"/>
      <c r="D12" s="103"/>
      <c r="E12" s="103"/>
      <c r="F12" s="103"/>
      <c r="G12" s="103"/>
      <c r="H12" s="103"/>
    </row>
    <row r="13" spans="1:8" ht="21" thickBot="1" x14ac:dyDescent="0.3">
      <c r="A13" s="105" t="s">
        <v>4</v>
      </c>
      <c r="B13" s="106"/>
      <c r="C13" s="106"/>
      <c r="D13" s="106"/>
      <c r="E13" s="106"/>
      <c r="F13" s="106"/>
      <c r="G13" s="106"/>
      <c r="H13" s="107"/>
    </row>
    <row r="14" spans="1:8" ht="14.45" customHeight="1" x14ac:dyDescent="0.25">
      <c r="A14" s="108" t="s">
        <v>5</v>
      </c>
      <c r="B14" s="109"/>
      <c r="C14" s="109"/>
      <c r="D14" s="109"/>
      <c r="E14" s="109"/>
      <c r="F14" s="109"/>
      <c r="G14" s="109"/>
      <c r="H14" s="110"/>
    </row>
    <row r="15" spans="1:8" ht="14.45" customHeight="1" x14ac:dyDescent="0.25">
      <c r="A15" s="111" t="s">
        <v>93</v>
      </c>
      <c r="B15" s="112"/>
      <c r="C15" s="112"/>
      <c r="D15" s="112"/>
      <c r="E15" s="112"/>
      <c r="F15" s="112"/>
      <c r="G15" s="112"/>
      <c r="H15" s="113"/>
    </row>
    <row r="16" spans="1:8" ht="14.45" customHeight="1" x14ac:dyDescent="0.25">
      <c r="A16" s="111" t="s">
        <v>39</v>
      </c>
      <c r="B16" s="112"/>
      <c r="C16" s="112"/>
      <c r="D16" s="112"/>
      <c r="E16" s="112"/>
      <c r="F16" s="112"/>
      <c r="G16" s="112"/>
      <c r="H16" s="113"/>
    </row>
    <row r="17" spans="1:8" ht="14.45" customHeight="1" x14ac:dyDescent="0.25">
      <c r="A17" s="111" t="s">
        <v>40</v>
      </c>
      <c r="B17" s="112"/>
      <c r="C17" s="112"/>
      <c r="D17" s="112"/>
      <c r="E17" s="112"/>
      <c r="F17" s="112"/>
      <c r="G17" s="112"/>
      <c r="H17" s="113"/>
    </row>
    <row r="18" spans="1:8" ht="14.45" customHeight="1" x14ac:dyDescent="0.25">
      <c r="A18" s="111" t="s">
        <v>7</v>
      </c>
      <c r="B18" s="112"/>
      <c r="C18" s="112"/>
      <c r="D18" s="112"/>
      <c r="E18" s="112"/>
      <c r="F18" s="112"/>
      <c r="G18" s="112"/>
      <c r="H18" s="113"/>
    </row>
    <row r="19" spans="1:8" ht="15" customHeight="1" x14ac:dyDescent="0.25">
      <c r="A19" s="111" t="s">
        <v>8</v>
      </c>
      <c r="B19" s="112"/>
      <c r="C19" s="112"/>
      <c r="D19" s="112"/>
      <c r="E19" s="112"/>
      <c r="F19" s="112"/>
      <c r="G19" s="112"/>
      <c r="H19" s="113"/>
    </row>
    <row r="20" spans="1:8" ht="14.45" customHeight="1" x14ac:dyDescent="0.25">
      <c r="A20" s="111" t="s">
        <v>94</v>
      </c>
      <c r="B20" s="112"/>
      <c r="C20" s="112"/>
      <c r="D20" s="112"/>
      <c r="E20" s="112"/>
      <c r="F20" s="112"/>
      <c r="G20" s="112"/>
      <c r="H20" s="113"/>
    </row>
    <row r="21" spans="1:8" ht="14.45" customHeight="1" x14ac:dyDescent="0.25">
      <c r="A21" s="111" t="s">
        <v>10</v>
      </c>
      <c r="B21" s="112"/>
      <c r="C21" s="112"/>
      <c r="D21" s="112"/>
      <c r="E21" s="112"/>
      <c r="F21" s="112"/>
      <c r="G21" s="112"/>
      <c r="H21" s="113"/>
    </row>
    <row r="22" spans="1:8" ht="14.45" customHeight="1" thickBot="1" x14ac:dyDescent="0.3">
      <c r="A22" s="114" t="s">
        <v>11</v>
      </c>
      <c r="B22" s="115"/>
      <c r="C22" s="115"/>
      <c r="D22" s="115"/>
      <c r="E22" s="115"/>
      <c r="F22" s="115"/>
      <c r="G22" s="115"/>
      <c r="H22" s="116"/>
    </row>
    <row r="23" spans="1:8" ht="60" x14ac:dyDescent="0.25">
      <c r="A23" s="2" t="s">
        <v>12</v>
      </c>
      <c r="B23" s="3" t="s">
        <v>13</v>
      </c>
      <c r="C23" s="3" t="s">
        <v>14</v>
      </c>
      <c r="D23" s="4" t="s">
        <v>15</v>
      </c>
      <c r="E23" s="4" t="s">
        <v>16</v>
      </c>
      <c r="F23" s="4" t="s">
        <v>17</v>
      </c>
      <c r="G23" s="4" t="s">
        <v>18</v>
      </c>
      <c r="H23" s="4" t="s">
        <v>19</v>
      </c>
    </row>
    <row r="24" spans="1:8" ht="66.75" customHeight="1" x14ac:dyDescent="0.25">
      <c r="A24" s="14">
        <v>1</v>
      </c>
      <c r="B24" s="79" t="s">
        <v>175</v>
      </c>
      <c r="C24" s="36" t="s">
        <v>176</v>
      </c>
      <c r="D24" s="31" t="s">
        <v>20</v>
      </c>
      <c r="E24" s="26">
        <v>1</v>
      </c>
      <c r="F24" s="26" t="s">
        <v>21</v>
      </c>
      <c r="G24" s="26">
        <v>1</v>
      </c>
      <c r="H24" s="13"/>
    </row>
    <row r="25" spans="1:8" ht="127.5" x14ac:dyDescent="0.25">
      <c r="A25" s="14">
        <v>2</v>
      </c>
      <c r="B25" s="20" t="s">
        <v>22</v>
      </c>
      <c r="C25" s="33" t="s">
        <v>102</v>
      </c>
      <c r="D25" s="31" t="s">
        <v>20</v>
      </c>
      <c r="E25" s="26">
        <v>1</v>
      </c>
      <c r="F25" s="26" t="s">
        <v>21</v>
      </c>
      <c r="G25" s="26">
        <v>1</v>
      </c>
      <c r="H25" s="13"/>
    </row>
    <row r="26" spans="1:8" ht="27.6" customHeight="1" x14ac:dyDescent="0.25">
      <c r="A26" s="14">
        <v>3</v>
      </c>
      <c r="B26" s="34" t="s">
        <v>23</v>
      </c>
      <c r="C26" s="32" t="s">
        <v>24</v>
      </c>
      <c r="D26" s="31" t="s">
        <v>25</v>
      </c>
      <c r="E26" s="26">
        <v>1</v>
      </c>
      <c r="F26" s="26" t="s">
        <v>21</v>
      </c>
      <c r="G26" s="26">
        <v>1</v>
      </c>
      <c r="H26" s="13"/>
    </row>
    <row r="27" spans="1:8" ht="126" customHeight="1" x14ac:dyDescent="0.25">
      <c r="A27" s="14">
        <v>4</v>
      </c>
      <c r="B27" s="20" t="s">
        <v>103</v>
      </c>
      <c r="C27" s="20" t="s">
        <v>104</v>
      </c>
      <c r="D27" s="31" t="s">
        <v>26</v>
      </c>
      <c r="E27" s="26">
        <v>9</v>
      </c>
      <c r="F27" s="26" t="s">
        <v>21</v>
      </c>
      <c r="G27" s="26">
        <v>9</v>
      </c>
      <c r="H27" s="13"/>
    </row>
    <row r="28" spans="1:8" ht="30.6" customHeight="1" x14ac:dyDescent="0.25">
      <c r="A28" s="14">
        <v>5</v>
      </c>
      <c r="B28" s="20" t="s">
        <v>27</v>
      </c>
      <c r="C28" s="32" t="s">
        <v>28</v>
      </c>
      <c r="D28" s="31" t="s">
        <v>26</v>
      </c>
      <c r="E28" s="26">
        <v>9</v>
      </c>
      <c r="F28" s="26" t="s">
        <v>21</v>
      </c>
      <c r="G28" s="26">
        <v>9</v>
      </c>
      <c r="H28" s="13"/>
    </row>
    <row r="29" spans="1:8" ht="56.25" customHeight="1" x14ac:dyDescent="0.25">
      <c r="A29" s="14">
        <v>6</v>
      </c>
      <c r="B29" s="35" t="s">
        <v>30</v>
      </c>
      <c r="C29" s="36" t="s">
        <v>128</v>
      </c>
      <c r="D29" s="31" t="s">
        <v>20</v>
      </c>
      <c r="E29" s="26">
        <v>1</v>
      </c>
      <c r="F29" s="26" t="s">
        <v>21</v>
      </c>
      <c r="G29" s="26">
        <v>1</v>
      </c>
      <c r="H29" s="13"/>
    </row>
    <row r="30" spans="1:8" ht="15.6" customHeight="1" x14ac:dyDescent="0.25">
      <c r="A30" s="14">
        <v>7</v>
      </c>
      <c r="B30" s="34" t="s">
        <v>105</v>
      </c>
      <c r="C30" s="69" t="s">
        <v>106</v>
      </c>
      <c r="D30" s="38" t="s">
        <v>107</v>
      </c>
      <c r="E30" s="39">
        <v>1</v>
      </c>
      <c r="F30" s="39" t="s">
        <v>108</v>
      </c>
      <c r="G30" s="38" t="s">
        <v>109</v>
      </c>
      <c r="H30" s="13"/>
    </row>
    <row r="31" spans="1:8" ht="23.25" customHeight="1" thickBot="1" x14ac:dyDescent="0.3">
      <c r="A31" s="117" t="s">
        <v>32</v>
      </c>
      <c r="B31" s="89"/>
      <c r="C31" s="89"/>
      <c r="D31" s="89"/>
      <c r="E31" s="89"/>
      <c r="F31" s="89"/>
      <c r="G31" s="89"/>
      <c r="H31" s="89"/>
    </row>
    <row r="32" spans="1:8" ht="15.75" customHeight="1" x14ac:dyDescent="0.25">
      <c r="A32" s="108" t="s">
        <v>5</v>
      </c>
      <c r="B32" s="109"/>
      <c r="C32" s="109"/>
      <c r="D32" s="109"/>
      <c r="E32" s="109"/>
      <c r="F32" s="109"/>
      <c r="G32" s="109"/>
      <c r="H32" s="110"/>
    </row>
    <row r="33" spans="1:8" ht="15" customHeight="1" x14ac:dyDescent="0.25">
      <c r="A33" s="111" t="s">
        <v>95</v>
      </c>
      <c r="B33" s="112"/>
      <c r="C33" s="112"/>
      <c r="D33" s="112"/>
      <c r="E33" s="112"/>
      <c r="F33" s="112"/>
      <c r="G33" s="112"/>
      <c r="H33" s="113"/>
    </row>
    <row r="34" spans="1:8" ht="15" customHeight="1" x14ac:dyDescent="0.25">
      <c r="A34" s="111" t="s">
        <v>49</v>
      </c>
      <c r="B34" s="112"/>
      <c r="C34" s="112"/>
      <c r="D34" s="112"/>
      <c r="E34" s="112"/>
      <c r="F34" s="112"/>
      <c r="G34" s="112"/>
      <c r="H34" s="113"/>
    </row>
    <row r="35" spans="1:8" ht="15" customHeight="1" x14ac:dyDescent="0.25">
      <c r="A35" s="111" t="s">
        <v>47</v>
      </c>
      <c r="B35" s="112"/>
      <c r="C35" s="112"/>
      <c r="D35" s="112"/>
      <c r="E35" s="112"/>
      <c r="F35" s="112"/>
      <c r="G35" s="112"/>
      <c r="H35" s="113"/>
    </row>
    <row r="36" spans="1:8" ht="15" customHeight="1" x14ac:dyDescent="0.25">
      <c r="A36" s="111" t="s">
        <v>33</v>
      </c>
      <c r="B36" s="112"/>
      <c r="C36" s="112"/>
      <c r="D36" s="112"/>
      <c r="E36" s="112"/>
      <c r="F36" s="112"/>
      <c r="G36" s="112"/>
      <c r="H36" s="113"/>
    </row>
    <row r="37" spans="1:8" ht="15" customHeight="1" x14ac:dyDescent="0.25">
      <c r="A37" s="111" t="s">
        <v>8</v>
      </c>
      <c r="B37" s="112"/>
      <c r="C37" s="112"/>
      <c r="D37" s="112"/>
      <c r="E37" s="112"/>
      <c r="F37" s="112"/>
      <c r="G37" s="112"/>
      <c r="H37" s="113"/>
    </row>
    <row r="38" spans="1:8" ht="15" customHeight="1" x14ac:dyDescent="0.25">
      <c r="A38" s="111" t="s">
        <v>9</v>
      </c>
      <c r="B38" s="112"/>
      <c r="C38" s="112"/>
      <c r="D38" s="112"/>
      <c r="E38" s="112"/>
      <c r="F38" s="112"/>
      <c r="G38" s="112"/>
      <c r="H38" s="113"/>
    </row>
    <row r="39" spans="1:8" ht="15" customHeight="1" x14ac:dyDescent="0.25">
      <c r="A39" s="111" t="s">
        <v>10</v>
      </c>
      <c r="B39" s="112"/>
      <c r="C39" s="112"/>
      <c r="D39" s="112"/>
      <c r="E39" s="112"/>
      <c r="F39" s="112"/>
      <c r="G39" s="112"/>
      <c r="H39" s="113"/>
    </row>
    <row r="40" spans="1:8" ht="15.75" customHeight="1" thickBot="1" x14ac:dyDescent="0.3">
      <c r="A40" s="114" t="s">
        <v>11</v>
      </c>
      <c r="B40" s="115"/>
      <c r="C40" s="115"/>
      <c r="D40" s="115"/>
      <c r="E40" s="115"/>
      <c r="F40" s="115"/>
      <c r="G40" s="115"/>
      <c r="H40" s="116"/>
    </row>
    <row r="41" spans="1:8" ht="60" x14ac:dyDescent="0.25">
      <c r="A41" s="6" t="s">
        <v>12</v>
      </c>
      <c r="B41" s="6" t="s">
        <v>13</v>
      </c>
      <c r="C41" s="3" t="s">
        <v>14</v>
      </c>
      <c r="D41" s="6" t="s">
        <v>15</v>
      </c>
      <c r="E41" s="6" t="s">
        <v>16</v>
      </c>
      <c r="F41" s="6" t="s">
        <v>17</v>
      </c>
      <c r="G41" s="6" t="s">
        <v>18</v>
      </c>
      <c r="H41" s="6" t="s">
        <v>19</v>
      </c>
    </row>
    <row r="42" spans="1:8" ht="54.75" customHeight="1" x14ac:dyDescent="0.25">
      <c r="A42" s="16">
        <v>1</v>
      </c>
      <c r="B42" s="20" t="s">
        <v>103</v>
      </c>
      <c r="C42" s="20" t="s">
        <v>104</v>
      </c>
      <c r="D42" s="41" t="s">
        <v>26</v>
      </c>
      <c r="E42" s="41">
        <v>8</v>
      </c>
      <c r="F42" s="41" t="s">
        <v>34</v>
      </c>
      <c r="G42" s="27">
        <v>8</v>
      </c>
      <c r="H42" s="13"/>
    </row>
    <row r="43" spans="1:8" ht="41.45" customHeight="1" x14ac:dyDescent="0.25">
      <c r="A43" s="16">
        <v>2</v>
      </c>
      <c r="B43" s="20" t="s">
        <v>35</v>
      </c>
      <c r="C43" s="20" t="s">
        <v>28</v>
      </c>
      <c r="D43" s="41" t="s">
        <v>26</v>
      </c>
      <c r="E43" s="41">
        <v>16</v>
      </c>
      <c r="F43" s="41" t="s">
        <v>34</v>
      </c>
      <c r="G43" s="27">
        <v>16</v>
      </c>
      <c r="H43" s="13"/>
    </row>
    <row r="44" spans="1:8" ht="18" customHeight="1" x14ac:dyDescent="0.25">
      <c r="A44" s="16">
        <v>3</v>
      </c>
      <c r="B44" s="20" t="s">
        <v>36</v>
      </c>
      <c r="C44" s="19" t="s">
        <v>99</v>
      </c>
      <c r="D44" s="31" t="s">
        <v>90</v>
      </c>
      <c r="E44" s="41">
        <v>1</v>
      </c>
      <c r="F44" s="41" t="s">
        <v>34</v>
      </c>
      <c r="G44" s="27">
        <v>1</v>
      </c>
      <c r="H44" s="13"/>
    </row>
    <row r="45" spans="1:8" ht="23.25" customHeight="1" thickBot="1" x14ac:dyDescent="0.3">
      <c r="A45" s="117" t="s">
        <v>38</v>
      </c>
      <c r="B45" s="89"/>
      <c r="C45" s="89"/>
      <c r="D45" s="89"/>
      <c r="E45" s="89"/>
      <c r="F45" s="89"/>
      <c r="G45" s="89"/>
      <c r="H45" s="89"/>
    </row>
    <row r="46" spans="1:8" ht="15.75" customHeight="1" x14ac:dyDescent="0.25">
      <c r="A46" s="108" t="s">
        <v>5</v>
      </c>
      <c r="B46" s="109"/>
      <c r="C46" s="109"/>
      <c r="D46" s="109"/>
      <c r="E46" s="109"/>
      <c r="F46" s="109"/>
      <c r="G46" s="109"/>
      <c r="H46" s="110"/>
    </row>
    <row r="47" spans="1:8" ht="15" customHeight="1" x14ac:dyDescent="0.25">
      <c r="A47" s="118" t="s">
        <v>174</v>
      </c>
      <c r="B47" s="112"/>
      <c r="C47" s="112"/>
      <c r="D47" s="112"/>
      <c r="E47" s="112"/>
      <c r="F47" s="112"/>
      <c r="G47" s="112"/>
      <c r="H47" s="113"/>
    </row>
    <row r="48" spans="1:8" ht="15" customHeight="1" x14ac:dyDescent="0.25">
      <c r="A48" s="111" t="s">
        <v>49</v>
      </c>
      <c r="B48" s="112"/>
      <c r="C48" s="112"/>
      <c r="D48" s="112"/>
      <c r="E48" s="112"/>
      <c r="F48" s="112"/>
      <c r="G48" s="112"/>
      <c r="H48" s="113"/>
    </row>
    <row r="49" spans="1:8" ht="15" customHeight="1" x14ac:dyDescent="0.25">
      <c r="A49" s="111" t="s">
        <v>6</v>
      </c>
      <c r="B49" s="112"/>
      <c r="C49" s="112"/>
      <c r="D49" s="112"/>
      <c r="E49" s="112"/>
      <c r="F49" s="112"/>
      <c r="G49" s="112"/>
      <c r="H49" s="113"/>
    </row>
    <row r="50" spans="1:8" ht="15" customHeight="1" x14ac:dyDescent="0.25">
      <c r="A50" s="111" t="s">
        <v>41</v>
      </c>
      <c r="B50" s="112"/>
      <c r="C50" s="112"/>
      <c r="D50" s="112"/>
      <c r="E50" s="112"/>
      <c r="F50" s="112"/>
      <c r="G50" s="112"/>
      <c r="H50" s="113"/>
    </row>
    <row r="51" spans="1:8" ht="15" customHeight="1" x14ac:dyDescent="0.25">
      <c r="A51" s="111" t="s">
        <v>8</v>
      </c>
      <c r="B51" s="112"/>
      <c r="C51" s="112"/>
      <c r="D51" s="112"/>
      <c r="E51" s="112"/>
      <c r="F51" s="112"/>
      <c r="G51" s="112"/>
      <c r="H51" s="113"/>
    </row>
    <row r="52" spans="1:8" ht="15" customHeight="1" x14ac:dyDescent="0.25">
      <c r="A52" s="111" t="s">
        <v>9</v>
      </c>
      <c r="B52" s="112"/>
      <c r="C52" s="112"/>
      <c r="D52" s="112"/>
      <c r="E52" s="112"/>
      <c r="F52" s="112"/>
      <c r="G52" s="112"/>
      <c r="H52" s="113"/>
    </row>
    <row r="53" spans="1:8" ht="15" customHeight="1" x14ac:dyDescent="0.25">
      <c r="A53" s="111" t="s">
        <v>10</v>
      </c>
      <c r="B53" s="112"/>
      <c r="C53" s="112"/>
      <c r="D53" s="112"/>
      <c r="E53" s="112"/>
      <c r="F53" s="112"/>
      <c r="G53" s="112"/>
      <c r="H53" s="113"/>
    </row>
    <row r="54" spans="1:8" ht="15.75" customHeight="1" thickBot="1" x14ac:dyDescent="0.3">
      <c r="A54" s="114" t="s">
        <v>11</v>
      </c>
      <c r="B54" s="115"/>
      <c r="C54" s="115"/>
      <c r="D54" s="115"/>
      <c r="E54" s="115"/>
      <c r="F54" s="115"/>
      <c r="G54" s="115"/>
      <c r="H54" s="116"/>
    </row>
    <row r="55" spans="1:8" ht="60" x14ac:dyDescent="0.25">
      <c r="A55" s="7" t="s">
        <v>12</v>
      </c>
      <c r="B55" s="6" t="s">
        <v>13</v>
      </c>
      <c r="C55" s="3" t="s">
        <v>14</v>
      </c>
      <c r="D55" s="6" t="s">
        <v>15</v>
      </c>
      <c r="E55" s="6" t="s">
        <v>16</v>
      </c>
      <c r="F55" s="6" t="s">
        <v>17</v>
      </c>
      <c r="G55" s="6" t="s">
        <v>18</v>
      </c>
      <c r="H55" s="6" t="s">
        <v>19</v>
      </c>
    </row>
    <row r="56" spans="1:8" ht="77.25" customHeight="1" x14ac:dyDescent="0.25">
      <c r="A56" s="12">
        <v>1</v>
      </c>
      <c r="B56" s="42" t="s">
        <v>22</v>
      </c>
      <c r="C56" s="20" t="s">
        <v>110</v>
      </c>
      <c r="D56" s="31" t="s">
        <v>20</v>
      </c>
      <c r="E56" s="31">
        <v>1</v>
      </c>
      <c r="F56" s="31" t="s">
        <v>21</v>
      </c>
      <c r="G56" s="26">
        <v>1</v>
      </c>
      <c r="H56" s="13"/>
    </row>
    <row r="57" spans="1:8" ht="103.5" customHeight="1" x14ac:dyDescent="0.25">
      <c r="A57" s="14">
        <v>2</v>
      </c>
      <c r="B57" s="18" t="s">
        <v>111</v>
      </c>
      <c r="C57" s="19" t="s">
        <v>112</v>
      </c>
      <c r="D57" s="31" t="s">
        <v>20</v>
      </c>
      <c r="E57" s="26">
        <v>1</v>
      </c>
      <c r="F57" s="26" t="s">
        <v>21</v>
      </c>
      <c r="G57" s="26">
        <f>E57</f>
        <v>1</v>
      </c>
      <c r="H57" s="13"/>
    </row>
    <row r="58" spans="1:8" ht="43.9" customHeight="1" x14ac:dyDescent="0.25">
      <c r="A58" s="14">
        <v>3</v>
      </c>
      <c r="B58" s="20" t="s">
        <v>103</v>
      </c>
      <c r="C58" s="20" t="s">
        <v>113</v>
      </c>
      <c r="D58" s="26" t="s">
        <v>26</v>
      </c>
      <c r="E58" s="26">
        <v>4</v>
      </c>
      <c r="F58" s="26" t="s">
        <v>21</v>
      </c>
      <c r="G58" s="26">
        <v>4</v>
      </c>
      <c r="H58" s="13"/>
    </row>
    <row r="59" spans="1:8" ht="16.899999999999999" customHeight="1" x14ac:dyDescent="0.25">
      <c r="A59" s="14">
        <v>4</v>
      </c>
      <c r="B59" s="20" t="s">
        <v>35</v>
      </c>
      <c r="C59" s="20" t="s">
        <v>28</v>
      </c>
      <c r="D59" s="26" t="s">
        <v>26</v>
      </c>
      <c r="E59" s="26">
        <v>10</v>
      </c>
      <c r="F59" s="26" t="s">
        <v>21</v>
      </c>
      <c r="G59" s="26">
        <v>10</v>
      </c>
      <c r="H59" s="13"/>
    </row>
    <row r="60" spans="1:8" ht="19.899999999999999" customHeight="1" x14ac:dyDescent="0.25">
      <c r="A60" s="15">
        <v>5</v>
      </c>
      <c r="B60" s="20" t="s">
        <v>37</v>
      </c>
      <c r="C60" s="20" t="s">
        <v>92</v>
      </c>
      <c r="D60" s="26" t="s">
        <v>26</v>
      </c>
      <c r="E60" s="26">
        <v>1</v>
      </c>
      <c r="F60" s="26" t="s">
        <v>21</v>
      </c>
      <c r="G60" s="26">
        <v>1</v>
      </c>
      <c r="H60" s="13"/>
    </row>
    <row r="61" spans="1:8" ht="18.600000000000001" customHeight="1" x14ac:dyDescent="0.25">
      <c r="A61" s="15">
        <v>6</v>
      </c>
      <c r="B61" s="20" t="s">
        <v>36</v>
      </c>
      <c r="C61" s="19" t="s">
        <v>99</v>
      </c>
      <c r="D61" s="26" t="s">
        <v>90</v>
      </c>
      <c r="E61" s="26">
        <v>1</v>
      </c>
      <c r="F61" s="26" t="s">
        <v>21</v>
      </c>
      <c r="G61" s="26">
        <v>1</v>
      </c>
      <c r="H61" s="13"/>
    </row>
    <row r="62" spans="1:8" ht="15.75" customHeight="1" x14ac:dyDescent="0.25">
      <c r="A62" s="117" t="s">
        <v>42</v>
      </c>
      <c r="B62" s="89"/>
      <c r="C62" s="89"/>
      <c r="D62" s="89"/>
      <c r="E62" s="89"/>
      <c r="F62" s="89"/>
      <c r="G62" s="89"/>
      <c r="H62" s="89"/>
    </row>
    <row r="63" spans="1:8" ht="60" x14ac:dyDescent="0.25">
      <c r="A63" s="7" t="s">
        <v>12</v>
      </c>
      <c r="B63" s="6" t="s">
        <v>13</v>
      </c>
      <c r="C63" s="6" t="s">
        <v>14</v>
      </c>
      <c r="D63" s="6" t="s">
        <v>15</v>
      </c>
      <c r="E63" s="6" t="s">
        <v>16</v>
      </c>
      <c r="F63" s="6" t="s">
        <v>17</v>
      </c>
      <c r="G63" s="6" t="s">
        <v>18</v>
      </c>
      <c r="H63" s="6" t="s">
        <v>19</v>
      </c>
    </row>
    <row r="64" spans="1:8" ht="18.600000000000001" customHeight="1" x14ac:dyDescent="0.25">
      <c r="A64" s="12">
        <v>1</v>
      </c>
      <c r="B64" s="72" t="s">
        <v>43</v>
      </c>
      <c r="C64" s="20" t="s">
        <v>31</v>
      </c>
      <c r="D64" s="26" t="s">
        <v>44</v>
      </c>
      <c r="E64" s="31">
        <v>1</v>
      </c>
      <c r="F64" s="31" t="s">
        <v>21</v>
      </c>
      <c r="G64" s="26">
        <f>E64</f>
        <v>1</v>
      </c>
      <c r="H64" s="13"/>
    </row>
    <row r="65" spans="1:8" ht="16.899999999999999" customHeight="1" x14ac:dyDescent="0.25">
      <c r="A65" s="14">
        <v>2</v>
      </c>
      <c r="B65" s="73" t="s">
        <v>45</v>
      </c>
      <c r="C65" s="20" t="s">
        <v>31</v>
      </c>
      <c r="D65" s="26" t="s">
        <v>44</v>
      </c>
      <c r="E65" s="26">
        <v>1</v>
      </c>
      <c r="F65" s="26" t="s">
        <v>21</v>
      </c>
      <c r="G65" s="26">
        <v>1</v>
      </c>
      <c r="H65" s="13"/>
    </row>
    <row r="66" spans="1:8" ht="28.9" customHeight="1" x14ac:dyDescent="0.25">
      <c r="A66" s="14">
        <v>3</v>
      </c>
      <c r="B66" s="40" t="s">
        <v>46</v>
      </c>
      <c r="C66" s="20" t="s">
        <v>31</v>
      </c>
      <c r="D66" s="26" t="s">
        <v>44</v>
      </c>
      <c r="E66" s="26">
        <v>1</v>
      </c>
      <c r="F66" s="26" t="s">
        <v>21</v>
      </c>
      <c r="G66" s="26">
        <v>1</v>
      </c>
      <c r="H66" s="13"/>
    </row>
  </sheetData>
  <mergeCells count="44">
    <mergeCell ref="A52:H52"/>
    <mergeCell ref="A53:H53"/>
    <mergeCell ref="A54:H54"/>
    <mergeCell ref="A62:H62"/>
    <mergeCell ref="A47:H47"/>
    <mergeCell ref="A48:H48"/>
    <mergeCell ref="A49:H49"/>
    <mergeCell ref="A50:H50"/>
    <mergeCell ref="A51:H51"/>
    <mergeCell ref="A38:H38"/>
    <mergeCell ref="A39:H39"/>
    <mergeCell ref="A40:H40"/>
    <mergeCell ref="A45:H45"/>
    <mergeCell ref="A46:H46"/>
    <mergeCell ref="A33:H33"/>
    <mergeCell ref="A34:H34"/>
    <mergeCell ref="A35:H35"/>
    <mergeCell ref="A36:H36"/>
    <mergeCell ref="A37:H37"/>
    <mergeCell ref="A20:H20"/>
    <mergeCell ref="A21:H21"/>
    <mergeCell ref="A22:H22"/>
    <mergeCell ref="A31:H31"/>
    <mergeCell ref="A32:H32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" right="0" top="0" bottom="0" header="0" footer="0"/>
  <pageSetup paperSize="9" scale="75" firstPageNumber="42949672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40" zoomScale="86" zoomScaleNormal="86" workbookViewId="0">
      <selection activeCell="G52" sqref="G52"/>
    </sheetView>
  </sheetViews>
  <sheetFormatPr defaultColWidth="14.28515625" defaultRowHeight="15" customHeight="1" x14ac:dyDescent="0.25"/>
  <cols>
    <col min="1" max="1" width="5" style="1" customWidth="1"/>
    <col min="2" max="2" width="30.5703125" style="1" customWidth="1"/>
    <col min="3" max="3" width="42.710937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28515625" style="1" customWidth="1"/>
    <col min="8" max="8" width="25" style="1" bestFit="1" customWidth="1"/>
    <col min="9" max="11" width="8.7109375" style="1" customWidth="1"/>
    <col min="12" max="16384" width="14.28515625" style="1"/>
  </cols>
  <sheetData>
    <row r="1" spans="1:8" x14ac:dyDescent="0.25">
      <c r="A1" s="86"/>
      <c r="B1" s="87"/>
      <c r="C1" s="87"/>
      <c r="D1" s="87"/>
      <c r="E1" s="87"/>
      <c r="F1" s="87"/>
      <c r="G1" s="87"/>
      <c r="H1" s="87"/>
    </row>
    <row r="2" spans="1:8" ht="72" customHeight="1" x14ac:dyDescent="0.25">
      <c r="A2" s="119" t="s">
        <v>150</v>
      </c>
      <c r="B2" s="89"/>
      <c r="C2" s="89"/>
      <c r="D2" s="89"/>
      <c r="E2" s="89"/>
      <c r="F2" s="89"/>
      <c r="G2" s="89"/>
      <c r="H2" s="90"/>
    </row>
    <row r="3" spans="1:8" ht="15.75" x14ac:dyDescent="0.25">
      <c r="A3" s="91" t="s">
        <v>0</v>
      </c>
      <c r="B3" s="120"/>
      <c r="C3" s="120"/>
      <c r="D3" s="120"/>
      <c r="E3" s="120"/>
      <c r="F3" s="120"/>
      <c r="G3" s="120"/>
      <c r="H3" s="121"/>
    </row>
    <row r="4" spans="1:8" ht="15.75" x14ac:dyDescent="0.25">
      <c r="A4" s="94" t="s">
        <v>1</v>
      </c>
      <c r="B4" s="122"/>
      <c r="C4" s="122"/>
      <c r="D4" s="122"/>
      <c r="E4" s="122"/>
      <c r="F4" s="122"/>
      <c r="G4" s="122"/>
      <c r="H4" s="123"/>
    </row>
    <row r="5" spans="1:8" x14ac:dyDescent="0.25">
      <c r="A5" s="97" t="s">
        <v>2</v>
      </c>
      <c r="B5" s="98"/>
      <c r="C5" s="98"/>
      <c r="D5" s="98"/>
      <c r="E5" s="98"/>
      <c r="F5" s="98"/>
      <c r="G5" s="98"/>
      <c r="H5" s="99"/>
    </row>
    <row r="6" spans="1:8" x14ac:dyDescent="0.25">
      <c r="A6" s="97" t="s">
        <v>3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124" t="str">
        <f>'Общая инфраструктура'!A7</f>
        <v>Главный эксперт: Соловьёв Александр Валентинович, 89226259645, hobby_orenburg@mail.ru</v>
      </c>
      <c r="B7" s="125"/>
      <c r="C7" s="125"/>
      <c r="D7" s="125"/>
      <c r="E7" s="125"/>
      <c r="F7" s="125"/>
      <c r="G7" s="125"/>
      <c r="H7" s="126"/>
    </row>
    <row r="8" spans="1:8" ht="15.75" customHeight="1" x14ac:dyDescent="0.25">
      <c r="A8" s="97" t="str">
        <f>'Общая инфраструктура'!A8</f>
        <v>Технический эксперт: Соловьёв Никита Александрович, 89228937902, XIMIK.MISHKA@yandex.ru</v>
      </c>
      <c r="B8" s="127"/>
      <c r="C8" s="127"/>
      <c r="D8" s="127"/>
      <c r="E8" s="127"/>
      <c r="F8" s="127"/>
      <c r="G8" s="127"/>
      <c r="H8" s="99"/>
    </row>
    <row r="9" spans="1:8" ht="15.75" customHeight="1" x14ac:dyDescent="0.25">
      <c r="A9" s="97" t="s">
        <v>151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152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153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154</v>
      </c>
      <c r="B12" s="103"/>
      <c r="C12" s="103"/>
      <c r="D12" s="103"/>
      <c r="E12" s="103"/>
      <c r="F12" s="103"/>
      <c r="G12" s="103"/>
      <c r="H12" s="103"/>
    </row>
    <row r="13" spans="1:8" ht="22.5" customHeight="1" x14ac:dyDescent="0.3">
      <c r="A13" s="128" t="s">
        <v>96</v>
      </c>
      <c r="B13" s="129"/>
      <c r="C13" s="129"/>
      <c r="D13" s="129"/>
      <c r="E13" s="129"/>
      <c r="F13" s="129"/>
      <c r="G13" s="129"/>
      <c r="H13" s="129"/>
    </row>
    <row r="14" spans="1:8" ht="22.5" customHeight="1" thickBot="1" x14ac:dyDescent="0.3">
      <c r="A14" s="117" t="s">
        <v>48</v>
      </c>
      <c r="B14" s="89"/>
      <c r="C14" s="89"/>
      <c r="D14" s="89"/>
      <c r="E14" s="89"/>
      <c r="F14" s="89"/>
      <c r="G14" s="89"/>
      <c r="H14" s="89"/>
    </row>
    <row r="15" spans="1:8" ht="15.75" customHeight="1" x14ac:dyDescent="0.25">
      <c r="A15" s="108" t="s">
        <v>5</v>
      </c>
      <c r="B15" s="109"/>
      <c r="C15" s="109"/>
      <c r="D15" s="109"/>
      <c r="E15" s="109"/>
      <c r="F15" s="109"/>
      <c r="G15" s="109"/>
      <c r="H15" s="110"/>
    </row>
    <row r="16" spans="1:8" ht="15" customHeight="1" x14ac:dyDescent="0.25">
      <c r="A16" s="111" t="s">
        <v>122</v>
      </c>
      <c r="B16" s="112"/>
      <c r="C16" s="112"/>
      <c r="D16" s="112"/>
      <c r="E16" s="112"/>
      <c r="F16" s="112"/>
      <c r="G16" s="112"/>
      <c r="H16" s="113"/>
    </row>
    <row r="17" spans="1:8" ht="15" customHeight="1" x14ac:dyDescent="0.25">
      <c r="A17" s="111" t="s">
        <v>39</v>
      </c>
      <c r="B17" s="112"/>
      <c r="C17" s="112"/>
      <c r="D17" s="112"/>
      <c r="E17" s="112"/>
      <c r="F17" s="112"/>
      <c r="G17" s="112"/>
      <c r="H17" s="113"/>
    </row>
    <row r="18" spans="1:8" ht="15" customHeight="1" x14ac:dyDescent="0.25">
      <c r="A18" s="111" t="s">
        <v>6</v>
      </c>
      <c r="B18" s="112"/>
      <c r="C18" s="112"/>
      <c r="D18" s="112"/>
      <c r="E18" s="112"/>
      <c r="F18" s="112"/>
      <c r="G18" s="112"/>
      <c r="H18" s="113"/>
    </row>
    <row r="19" spans="1:8" ht="15" customHeight="1" x14ac:dyDescent="0.25">
      <c r="A19" s="111" t="s">
        <v>123</v>
      </c>
      <c r="B19" s="112"/>
      <c r="C19" s="112"/>
      <c r="D19" s="112"/>
      <c r="E19" s="112"/>
      <c r="F19" s="112"/>
      <c r="G19" s="112"/>
      <c r="H19" s="113"/>
    </row>
    <row r="20" spans="1:8" ht="15" customHeight="1" x14ac:dyDescent="0.25">
      <c r="A20" s="111" t="s">
        <v>8</v>
      </c>
      <c r="B20" s="112"/>
      <c r="C20" s="112"/>
      <c r="D20" s="112"/>
      <c r="E20" s="112"/>
      <c r="F20" s="112"/>
      <c r="G20" s="112"/>
      <c r="H20" s="113"/>
    </row>
    <row r="21" spans="1:8" ht="15" customHeight="1" x14ac:dyDescent="0.25">
      <c r="A21" s="111" t="s">
        <v>124</v>
      </c>
      <c r="B21" s="112"/>
      <c r="C21" s="112"/>
      <c r="D21" s="112"/>
      <c r="E21" s="112"/>
      <c r="F21" s="112"/>
      <c r="G21" s="112"/>
      <c r="H21" s="113"/>
    </row>
    <row r="22" spans="1:8" ht="15" customHeight="1" x14ac:dyDescent="0.25">
      <c r="A22" s="111" t="s">
        <v>10</v>
      </c>
      <c r="B22" s="112"/>
      <c r="C22" s="112"/>
      <c r="D22" s="112"/>
      <c r="E22" s="112"/>
      <c r="F22" s="112"/>
      <c r="G22" s="112"/>
      <c r="H22" s="113"/>
    </row>
    <row r="23" spans="1:8" ht="15.75" customHeight="1" thickBot="1" x14ac:dyDescent="0.3">
      <c r="A23" s="114" t="s">
        <v>11</v>
      </c>
      <c r="B23" s="115"/>
      <c r="C23" s="115"/>
      <c r="D23" s="115"/>
      <c r="E23" s="115"/>
      <c r="F23" s="115"/>
      <c r="G23" s="115"/>
      <c r="H23" s="116"/>
    </row>
    <row r="24" spans="1:8" ht="60" x14ac:dyDescent="0.25">
      <c r="A24" s="6" t="s">
        <v>12</v>
      </c>
      <c r="B24" s="6" t="s">
        <v>13</v>
      </c>
      <c r="C24" s="3" t="s">
        <v>14</v>
      </c>
      <c r="D24" s="6" t="s">
        <v>15</v>
      </c>
      <c r="E24" s="6" t="s">
        <v>16</v>
      </c>
      <c r="F24" s="6" t="s">
        <v>17</v>
      </c>
      <c r="G24" s="6" t="s">
        <v>18</v>
      </c>
      <c r="H24" s="6" t="s">
        <v>19</v>
      </c>
    </row>
    <row r="25" spans="1:8" ht="150" customHeight="1" x14ac:dyDescent="0.25">
      <c r="A25" s="16">
        <v>1</v>
      </c>
      <c r="B25" s="43" t="s">
        <v>22</v>
      </c>
      <c r="C25" s="44" t="s">
        <v>50</v>
      </c>
      <c r="D25" s="45" t="s">
        <v>20</v>
      </c>
      <c r="E25" s="46">
        <v>1</v>
      </c>
      <c r="F25" s="46" t="s">
        <v>21</v>
      </c>
      <c r="G25" s="47">
        <v>8</v>
      </c>
      <c r="H25" s="13"/>
    </row>
    <row r="26" spans="1:8" ht="48" customHeight="1" x14ac:dyDescent="0.25">
      <c r="A26" s="16">
        <v>2</v>
      </c>
      <c r="B26" s="34" t="s">
        <v>105</v>
      </c>
      <c r="C26" s="37" t="s">
        <v>106</v>
      </c>
      <c r="D26" s="38" t="s">
        <v>107</v>
      </c>
      <c r="E26" s="46">
        <v>1</v>
      </c>
      <c r="F26" s="46" t="s">
        <v>114</v>
      </c>
      <c r="G26" s="47">
        <v>8</v>
      </c>
      <c r="H26" s="13"/>
    </row>
    <row r="27" spans="1:8" ht="24" customHeight="1" x14ac:dyDescent="0.25">
      <c r="A27" s="16">
        <v>3</v>
      </c>
      <c r="B27" s="48" t="s">
        <v>52</v>
      </c>
      <c r="C27" s="48" t="s">
        <v>115</v>
      </c>
      <c r="D27" s="45" t="s">
        <v>20</v>
      </c>
      <c r="E27" s="46">
        <v>1</v>
      </c>
      <c r="F27" s="46" t="s">
        <v>51</v>
      </c>
      <c r="G27" s="47">
        <v>8</v>
      </c>
      <c r="H27" s="13"/>
    </row>
    <row r="28" spans="1:8" ht="87" customHeight="1" x14ac:dyDescent="0.25">
      <c r="A28" s="16">
        <v>4</v>
      </c>
      <c r="B28" s="49" t="s">
        <v>53</v>
      </c>
      <c r="C28" s="49" t="s">
        <v>116</v>
      </c>
      <c r="D28" s="50" t="s">
        <v>20</v>
      </c>
      <c r="E28" s="51">
        <v>1</v>
      </c>
      <c r="F28" s="52" t="s">
        <v>51</v>
      </c>
      <c r="G28" s="52">
        <v>8</v>
      </c>
      <c r="H28" s="17"/>
    </row>
    <row r="29" spans="1:8" ht="27.75" customHeight="1" x14ac:dyDescent="0.25">
      <c r="A29" s="16">
        <v>5</v>
      </c>
      <c r="B29" s="53" t="s">
        <v>54</v>
      </c>
      <c r="C29" s="54" t="s">
        <v>131</v>
      </c>
      <c r="D29" s="55" t="s">
        <v>55</v>
      </c>
      <c r="E29" s="47">
        <v>1</v>
      </c>
      <c r="F29" s="47" t="s">
        <v>51</v>
      </c>
      <c r="G29" s="47">
        <v>8</v>
      </c>
      <c r="H29" s="13"/>
    </row>
    <row r="30" spans="1:8" ht="45.6" customHeight="1" x14ac:dyDescent="0.25">
      <c r="A30" s="16">
        <v>6</v>
      </c>
      <c r="B30" s="53" t="s">
        <v>56</v>
      </c>
      <c r="C30" s="56" t="s">
        <v>117</v>
      </c>
      <c r="D30" s="55" t="s">
        <v>25</v>
      </c>
      <c r="E30" s="47">
        <v>1</v>
      </c>
      <c r="F30" s="47" t="s">
        <v>51</v>
      </c>
      <c r="G30" s="47">
        <v>8</v>
      </c>
      <c r="H30" s="13"/>
    </row>
    <row r="31" spans="1:8" ht="93" customHeight="1" x14ac:dyDescent="0.25">
      <c r="A31" s="16">
        <v>7</v>
      </c>
      <c r="B31" s="57" t="s">
        <v>57</v>
      </c>
      <c r="C31" s="58" t="s">
        <v>118</v>
      </c>
      <c r="D31" s="45" t="s">
        <v>20</v>
      </c>
      <c r="E31" s="47">
        <v>1</v>
      </c>
      <c r="F31" s="47" t="s">
        <v>51</v>
      </c>
      <c r="G31" s="47">
        <v>8</v>
      </c>
      <c r="H31" s="13"/>
    </row>
    <row r="32" spans="1:8" ht="60.6" customHeight="1" x14ac:dyDescent="0.25">
      <c r="A32" s="16">
        <v>8</v>
      </c>
      <c r="B32" s="53" t="s">
        <v>103</v>
      </c>
      <c r="C32" s="53" t="s">
        <v>119</v>
      </c>
      <c r="D32" s="55" t="s">
        <v>26</v>
      </c>
      <c r="E32" s="47">
        <v>1</v>
      </c>
      <c r="F32" s="47" t="s">
        <v>51</v>
      </c>
      <c r="G32" s="47">
        <v>8</v>
      </c>
      <c r="H32" s="13"/>
    </row>
    <row r="33" spans="1:8" ht="55.5" customHeight="1" x14ac:dyDescent="0.25">
      <c r="A33" s="16">
        <v>9</v>
      </c>
      <c r="B33" s="53" t="s">
        <v>120</v>
      </c>
      <c r="C33" s="53" t="s">
        <v>121</v>
      </c>
      <c r="D33" s="55" t="s">
        <v>26</v>
      </c>
      <c r="E33" s="47">
        <v>1</v>
      </c>
      <c r="F33" s="47" t="s">
        <v>21</v>
      </c>
      <c r="G33" s="47">
        <v>8</v>
      </c>
      <c r="H33" s="13"/>
    </row>
    <row r="34" spans="1:8" ht="56.45" customHeight="1" x14ac:dyDescent="0.25">
      <c r="A34" s="16">
        <v>10</v>
      </c>
      <c r="B34" s="48" t="s">
        <v>35</v>
      </c>
      <c r="C34" s="48" t="s">
        <v>29</v>
      </c>
      <c r="D34" s="55" t="s">
        <v>26</v>
      </c>
      <c r="E34" s="47">
        <v>1</v>
      </c>
      <c r="F34" s="47" t="s">
        <v>21</v>
      </c>
      <c r="G34" s="47">
        <v>8</v>
      </c>
      <c r="H34" s="13"/>
    </row>
    <row r="35" spans="1:8" ht="22.5" customHeight="1" x14ac:dyDescent="0.25">
      <c r="A35" s="16">
        <v>11</v>
      </c>
      <c r="B35" s="20" t="s">
        <v>132</v>
      </c>
      <c r="C35" s="53" t="s">
        <v>133</v>
      </c>
      <c r="D35" s="26" t="s">
        <v>26</v>
      </c>
      <c r="E35" s="26">
        <v>1</v>
      </c>
      <c r="F35" s="26" t="s">
        <v>21</v>
      </c>
      <c r="G35" s="26">
        <v>1</v>
      </c>
      <c r="H35" s="13"/>
    </row>
    <row r="36" spans="1:8" s="22" customFormat="1" ht="27.75" customHeight="1" x14ac:dyDescent="0.25">
      <c r="A36" s="28">
        <v>12</v>
      </c>
      <c r="B36" s="48" t="s">
        <v>36</v>
      </c>
      <c r="C36" s="19" t="s">
        <v>99</v>
      </c>
      <c r="D36" s="55" t="s">
        <v>90</v>
      </c>
      <c r="E36" s="47">
        <v>1</v>
      </c>
      <c r="F36" s="47" t="s">
        <v>51</v>
      </c>
      <c r="G36" s="47">
        <v>8</v>
      </c>
      <c r="H36" s="24"/>
    </row>
    <row r="37" spans="1:8" s="22" customFormat="1" ht="39.6" customHeight="1" x14ac:dyDescent="0.25">
      <c r="A37" s="28">
        <v>13</v>
      </c>
      <c r="B37" s="48" t="s">
        <v>134</v>
      </c>
      <c r="C37" s="19" t="s">
        <v>135</v>
      </c>
      <c r="D37" s="75" t="s">
        <v>20</v>
      </c>
      <c r="E37" s="76">
        <v>1</v>
      </c>
      <c r="F37" s="76" t="s">
        <v>21</v>
      </c>
      <c r="G37" s="76">
        <v>1</v>
      </c>
      <c r="H37" s="24"/>
    </row>
    <row r="38" spans="1:8" ht="20.25" x14ac:dyDescent="0.25">
      <c r="A38" s="130" t="s">
        <v>91</v>
      </c>
      <c r="B38" s="131"/>
      <c r="C38" s="131"/>
      <c r="D38" s="131"/>
      <c r="E38" s="131"/>
      <c r="F38" s="131"/>
      <c r="G38" s="131"/>
      <c r="H38" s="132"/>
    </row>
    <row r="39" spans="1:8" ht="21" thickBot="1" x14ac:dyDescent="0.3">
      <c r="A39" s="117" t="s">
        <v>58</v>
      </c>
      <c r="B39" s="89"/>
      <c r="C39" s="89"/>
      <c r="D39" s="89"/>
      <c r="E39" s="89"/>
      <c r="F39" s="89"/>
      <c r="G39" s="89"/>
      <c r="H39" s="89"/>
    </row>
    <row r="40" spans="1:8" ht="14.45" customHeight="1" x14ac:dyDescent="0.25">
      <c r="A40" s="108" t="s">
        <v>5</v>
      </c>
      <c r="B40" s="109"/>
      <c r="C40" s="109"/>
      <c r="D40" s="109"/>
      <c r="E40" s="109"/>
      <c r="F40" s="109"/>
      <c r="G40" s="109"/>
      <c r="H40" s="110"/>
    </row>
    <row r="41" spans="1:8" ht="14.45" customHeight="1" x14ac:dyDescent="0.25">
      <c r="A41" s="111" t="s">
        <v>122</v>
      </c>
      <c r="B41" s="112"/>
      <c r="C41" s="112"/>
      <c r="D41" s="112"/>
      <c r="E41" s="112"/>
      <c r="F41" s="112"/>
      <c r="G41" s="112"/>
      <c r="H41" s="113"/>
    </row>
    <row r="42" spans="1:8" ht="14.45" customHeight="1" x14ac:dyDescent="0.25">
      <c r="A42" s="111" t="s">
        <v>39</v>
      </c>
      <c r="B42" s="112"/>
      <c r="C42" s="112"/>
      <c r="D42" s="112"/>
      <c r="E42" s="112"/>
      <c r="F42" s="112"/>
      <c r="G42" s="112"/>
      <c r="H42" s="113"/>
    </row>
    <row r="43" spans="1:8" ht="14.45" customHeight="1" x14ac:dyDescent="0.25">
      <c r="A43" s="111" t="s">
        <v>6</v>
      </c>
      <c r="B43" s="112"/>
      <c r="C43" s="112"/>
      <c r="D43" s="112"/>
      <c r="E43" s="112"/>
      <c r="F43" s="112"/>
      <c r="G43" s="112"/>
      <c r="H43" s="113"/>
    </row>
    <row r="44" spans="1:8" ht="14.45" customHeight="1" x14ac:dyDescent="0.25">
      <c r="A44" s="111" t="s">
        <v>123</v>
      </c>
      <c r="B44" s="112"/>
      <c r="C44" s="112"/>
      <c r="D44" s="112"/>
      <c r="E44" s="112"/>
      <c r="F44" s="112"/>
      <c r="G44" s="112"/>
      <c r="H44" s="113"/>
    </row>
    <row r="45" spans="1:8" ht="15" customHeight="1" x14ac:dyDescent="0.25">
      <c r="A45" s="111" t="s">
        <v>8</v>
      </c>
      <c r="B45" s="112"/>
      <c r="C45" s="112"/>
      <c r="D45" s="112"/>
      <c r="E45" s="112"/>
      <c r="F45" s="112"/>
      <c r="G45" s="112"/>
      <c r="H45" s="113"/>
    </row>
    <row r="46" spans="1:8" ht="14.45" customHeight="1" x14ac:dyDescent="0.25">
      <c r="A46" s="111" t="s">
        <v>124</v>
      </c>
      <c r="B46" s="112"/>
      <c r="C46" s="112"/>
      <c r="D46" s="112"/>
      <c r="E46" s="112"/>
      <c r="F46" s="112"/>
      <c r="G46" s="112"/>
      <c r="H46" s="113"/>
    </row>
    <row r="47" spans="1:8" ht="14.45" customHeight="1" x14ac:dyDescent="0.25">
      <c r="A47" s="111" t="s">
        <v>10</v>
      </c>
      <c r="B47" s="112"/>
      <c r="C47" s="112"/>
      <c r="D47" s="112"/>
      <c r="E47" s="112"/>
      <c r="F47" s="112"/>
      <c r="G47" s="112"/>
      <c r="H47" s="113"/>
    </row>
    <row r="48" spans="1:8" ht="18.75" customHeight="1" thickBot="1" x14ac:dyDescent="0.3">
      <c r="A48" s="114" t="s">
        <v>11</v>
      </c>
      <c r="B48" s="115"/>
      <c r="C48" s="115"/>
      <c r="D48" s="115"/>
      <c r="E48" s="115"/>
      <c r="F48" s="115"/>
      <c r="G48" s="115"/>
      <c r="H48" s="116"/>
    </row>
    <row r="49" spans="1:8" ht="72.75" customHeight="1" x14ac:dyDescent="0.25">
      <c r="A49" s="2" t="s">
        <v>12</v>
      </c>
      <c r="B49" s="3" t="s">
        <v>13</v>
      </c>
      <c r="C49" s="3" t="s">
        <v>14</v>
      </c>
      <c r="D49" s="4" t="s">
        <v>15</v>
      </c>
      <c r="E49" s="4" t="s">
        <v>16</v>
      </c>
      <c r="F49" s="4" t="s">
        <v>17</v>
      </c>
      <c r="G49" s="4" t="s">
        <v>18</v>
      </c>
      <c r="H49" s="4" t="s">
        <v>19</v>
      </c>
    </row>
    <row r="50" spans="1:8" ht="30" x14ac:dyDescent="0.25">
      <c r="A50" s="59">
        <v>1</v>
      </c>
      <c r="B50" s="77" t="s">
        <v>59</v>
      </c>
      <c r="C50" s="78" t="s">
        <v>60</v>
      </c>
      <c r="D50" s="75" t="s">
        <v>25</v>
      </c>
      <c r="E50" s="75">
        <v>1</v>
      </c>
      <c r="F50" s="76" t="s">
        <v>51</v>
      </c>
      <c r="G50" s="76">
        <v>8</v>
      </c>
      <c r="H50" s="24" t="s">
        <v>136</v>
      </c>
    </row>
    <row r="51" spans="1:8" s="22" customFormat="1" ht="30" x14ac:dyDescent="0.25">
      <c r="A51" s="59">
        <v>2</v>
      </c>
      <c r="B51" s="20" t="s">
        <v>61</v>
      </c>
      <c r="C51" s="20" t="s">
        <v>125</v>
      </c>
      <c r="D51" s="76" t="s">
        <v>62</v>
      </c>
      <c r="E51" s="76">
        <v>1</v>
      </c>
      <c r="F51" s="76" t="s">
        <v>51</v>
      </c>
      <c r="G51" s="76">
        <v>8</v>
      </c>
      <c r="H51" s="24" t="s">
        <v>63</v>
      </c>
    </row>
    <row r="52" spans="1:8" ht="32.450000000000003" customHeight="1" x14ac:dyDescent="0.25">
      <c r="A52" s="60">
        <v>3</v>
      </c>
      <c r="B52" s="20" t="s">
        <v>126</v>
      </c>
      <c r="C52" s="23" t="s">
        <v>137</v>
      </c>
      <c r="D52" s="76" t="s">
        <v>62</v>
      </c>
      <c r="E52" s="61">
        <v>1</v>
      </c>
      <c r="F52" s="76" t="s">
        <v>51</v>
      </c>
      <c r="G52" s="76">
        <v>8</v>
      </c>
      <c r="H52" s="20" t="s">
        <v>138</v>
      </c>
    </row>
  </sheetData>
  <mergeCells count="35">
    <mergeCell ref="A48:H48"/>
    <mergeCell ref="A43:H43"/>
    <mergeCell ref="A44:H44"/>
    <mergeCell ref="A45:H45"/>
    <mergeCell ref="A46:H46"/>
    <mergeCell ref="A47:H47"/>
    <mergeCell ref="A38:H38"/>
    <mergeCell ref="A39:H39"/>
    <mergeCell ref="A40:H40"/>
    <mergeCell ref="A41:H41"/>
    <mergeCell ref="A42:H42"/>
    <mergeCell ref="A20:H20"/>
    <mergeCell ref="A21:H21"/>
    <mergeCell ref="A22:H22"/>
    <mergeCell ref="A23:H23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" right="0" top="0" bottom="0" header="0" footer="0"/>
  <pageSetup paperSize="9" scale="80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19" zoomScale="80" workbookViewId="0">
      <selection activeCell="H48" sqref="H48"/>
    </sheetView>
  </sheetViews>
  <sheetFormatPr defaultColWidth="14.28515625" defaultRowHeight="15" customHeight="1" x14ac:dyDescent="0.25"/>
  <cols>
    <col min="1" max="1" width="5" style="1" customWidth="1"/>
    <col min="2" max="2" width="23.42578125" style="1" customWidth="1"/>
    <col min="3" max="3" width="48.285156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28515625" style="1" customWidth="1"/>
    <col min="8" max="8" width="34" style="1" customWidth="1"/>
    <col min="9" max="11" width="8.7109375" style="1" customWidth="1"/>
    <col min="12" max="16384" width="14.28515625" style="1"/>
  </cols>
  <sheetData>
    <row r="1" spans="1:8" x14ac:dyDescent="0.25">
      <c r="A1" s="86"/>
      <c r="B1" s="87"/>
      <c r="C1" s="87"/>
      <c r="D1" s="87"/>
      <c r="E1" s="87"/>
      <c r="F1" s="87"/>
      <c r="G1" s="87"/>
      <c r="H1" s="87"/>
    </row>
    <row r="2" spans="1:8" ht="72" customHeight="1" x14ac:dyDescent="0.25">
      <c r="A2" s="119" t="s">
        <v>145</v>
      </c>
      <c r="B2" s="89"/>
      <c r="C2" s="89"/>
      <c r="D2" s="89"/>
      <c r="E2" s="89"/>
      <c r="F2" s="89"/>
      <c r="G2" s="89"/>
      <c r="H2" s="90"/>
    </row>
    <row r="3" spans="1:8" ht="15.75" x14ac:dyDescent="0.25">
      <c r="A3" s="91" t="s">
        <v>0</v>
      </c>
      <c r="B3" s="120"/>
      <c r="C3" s="120"/>
      <c r="D3" s="120"/>
      <c r="E3" s="120"/>
      <c r="F3" s="120"/>
      <c r="G3" s="120"/>
      <c r="H3" s="121"/>
    </row>
    <row r="4" spans="1:8" ht="15.75" x14ac:dyDescent="0.25">
      <c r="A4" s="94" t="s">
        <v>1</v>
      </c>
      <c r="B4" s="122"/>
      <c r="C4" s="122"/>
      <c r="D4" s="122"/>
      <c r="E4" s="122"/>
      <c r="F4" s="122"/>
      <c r="G4" s="122"/>
      <c r="H4" s="123"/>
    </row>
    <row r="5" spans="1:8" ht="35.25" customHeight="1" x14ac:dyDescent="0.25">
      <c r="A5" s="97" t="s">
        <v>146</v>
      </c>
      <c r="B5" s="98"/>
      <c r="C5" s="98"/>
      <c r="D5" s="98"/>
      <c r="E5" s="98"/>
      <c r="F5" s="98"/>
      <c r="G5" s="98"/>
      <c r="H5" s="99"/>
    </row>
    <row r="6" spans="1:8" x14ac:dyDescent="0.25">
      <c r="A6" s="97" t="s">
        <v>3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97" t="str">
        <f>'Общая инфраструктура'!A7</f>
        <v>Главный эксперт: Соловьёв Александр Валентинович, 89226259645, hobby_orenburg@mail.ru</v>
      </c>
      <c r="B7" s="98"/>
      <c r="C7" s="98"/>
      <c r="D7" s="98"/>
      <c r="E7" s="98"/>
      <c r="F7" s="98"/>
      <c r="G7" s="98"/>
      <c r="H7" s="99"/>
    </row>
    <row r="8" spans="1:8" ht="15.75" customHeight="1" x14ac:dyDescent="0.25">
      <c r="A8" s="97" t="str">
        <f>'Общая инфраструктура'!A8</f>
        <v>Технический эксперт: Соловьёв Никита Александрович, 89228937902, XIMIK.MISHKA@yandex.ru</v>
      </c>
      <c r="B8" s="98"/>
      <c r="C8" s="98"/>
      <c r="D8" s="98"/>
      <c r="E8" s="98"/>
      <c r="F8" s="98"/>
      <c r="G8" s="98"/>
      <c r="H8" s="99"/>
    </row>
    <row r="9" spans="1:8" ht="15.75" customHeight="1" x14ac:dyDescent="0.25">
      <c r="A9" s="97" t="s">
        <v>151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152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153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154</v>
      </c>
      <c r="B12" s="103"/>
      <c r="C12" s="103"/>
      <c r="D12" s="103"/>
      <c r="E12" s="103"/>
      <c r="F12" s="103"/>
      <c r="G12" s="103"/>
      <c r="H12" s="103"/>
    </row>
    <row r="13" spans="1:8" ht="22.5" customHeight="1" x14ac:dyDescent="0.3">
      <c r="A13" s="136" t="s">
        <v>64</v>
      </c>
      <c r="B13" s="129"/>
      <c r="C13" s="129"/>
      <c r="D13" s="129"/>
      <c r="E13" s="129"/>
      <c r="F13" s="129"/>
      <c r="G13" s="129"/>
      <c r="H13" s="129"/>
    </row>
    <row r="14" spans="1:8" ht="22.5" customHeight="1" x14ac:dyDescent="0.25">
      <c r="A14" s="117" t="s">
        <v>65</v>
      </c>
      <c r="B14" s="89"/>
      <c r="C14" s="89"/>
      <c r="D14" s="89"/>
      <c r="E14" s="89"/>
      <c r="F14" s="89"/>
      <c r="G14" s="89"/>
      <c r="H14" s="89"/>
    </row>
    <row r="15" spans="1:8" ht="45" x14ac:dyDescent="0.25">
      <c r="A15" s="6" t="s">
        <v>12</v>
      </c>
      <c r="B15" s="6" t="s">
        <v>13</v>
      </c>
      <c r="C15" s="3" t="s">
        <v>14</v>
      </c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</row>
    <row r="16" spans="1:8" ht="30.75" customHeight="1" x14ac:dyDescent="0.25">
      <c r="A16" s="46">
        <v>1</v>
      </c>
      <c r="B16" s="25" t="s">
        <v>66</v>
      </c>
      <c r="C16" s="20" t="s">
        <v>155</v>
      </c>
      <c r="D16" s="41" t="s">
        <v>55</v>
      </c>
      <c r="E16" s="41">
        <v>1</v>
      </c>
      <c r="F16" s="41" t="s">
        <v>67</v>
      </c>
      <c r="G16" s="27">
        <v>8</v>
      </c>
      <c r="H16" s="13"/>
    </row>
    <row r="17" spans="1:8" ht="28.5" customHeight="1" x14ac:dyDescent="0.25">
      <c r="A17" s="46">
        <v>2</v>
      </c>
      <c r="B17" s="25" t="s">
        <v>68</v>
      </c>
      <c r="C17" s="20" t="s">
        <v>156</v>
      </c>
      <c r="D17" s="41" t="s">
        <v>55</v>
      </c>
      <c r="E17" s="41">
        <v>1</v>
      </c>
      <c r="F17" s="41" t="s">
        <v>67</v>
      </c>
      <c r="G17" s="27">
        <v>8</v>
      </c>
      <c r="H17" s="13"/>
    </row>
    <row r="18" spans="1:8" ht="27" customHeight="1" x14ac:dyDescent="0.25">
      <c r="A18" s="46">
        <v>3</v>
      </c>
      <c r="B18" s="25" t="s">
        <v>69</v>
      </c>
      <c r="C18" s="20" t="s">
        <v>157</v>
      </c>
      <c r="D18" s="31" t="s">
        <v>55</v>
      </c>
      <c r="E18" s="41">
        <v>1</v>
      </c>
      <c r="F18" s="41" t="s">
        <v>67</v>
      </c>
      <c r="G18" s="27">
        <v>8</v>
      </c>
      <c r="H18" s="13"/>
    </row>
    <row r="19" spans="1:8" ht="30" customHeight="1" x14ac:dyDescent="0.25">
      <c r="A19" s="46">
        <v>4</v>
      </c>
      <c r="B19" s="21" t="s">
        <v>100</v>
      </c>
      <c r="C19" s="29" t="s">
        <v>158</v>
      </c>
      <c r="D19" s="62" t="s">
        <v>55</v>
      </c>
      <c r="E19" s="63">
        <v>1</v>
      </c>
      <c r="F19" s="63" t="s">
        <v>67</v>
      </c>
      <c r="G19" s="64">
        <v>8</v>
      </c>
      <c r="H19" s="17"/>
    </row>
    <row r="20" spans="1:8" s="22" customFormat="1" ht="30" customHeight="1" x14ac:dyDescent="0.25">
      <c r="A20" s="46">
        <v>5</v>
      </c>
      <c r="B20" s="21" t="s">
        <v>101</v>
      </c>
      <c r="C20" s="29" t="s">
        <v>159</v>
      </c>
      <c r="D20" s="26" t="s">
        <v>55</v>
      </c>
      <c r="E20" s="27">
        <v>1</v>
      </c>
      <c r="F20" s="27" t="s">
        <v>67</v>
      </c>
      <c r="G20" s="27">
        <v>8</v>
      </c>
      <c r="H20" s="24"/>
    </row>
    <row r="21" spans="1:8" ht="27.75" customHeight="1" x14ac:dyDescent="0.25">
      <c r="A21" s="46">
        <v>6</v>
      </c>
      <c r="B21" s="30" t="s">
        <v>70</v>
      </c>
      <c r="C21" s="82" t="s">
        <v>160</v>
      </c>
      <c r="D21" s="26" t="s">
        <v>55</v>
      </c>
      <c r="E21" s="27">
        <v>1</v>
      </c>
      <c r="F21" s="41" t="s">
        <v>67</v>
      </c>
      <c r="G21" s="27">
        <v>8</v>
      </c>
      <c r="H21" s="13"/>
    </row>
    <row r="22" spans="1:8" ht="33.6" customHeight="1" x14ac:dyDescent="0.25">
      <c r="A22" s="46">
        <v>7</v>
      </c>
      <c r="B22" s="79" t="s">
        <v>140</v>
      </c>
      <c r="C22" s="23" t="s">
        <v>144</v>
      </c>
      <c r="D22" s="26" t="s">
        <v>55</v>
      </c>
      <c r="E22" s="27">
        <v>1</v>
      </c>
      <c r="F22" s="41" t="s">
        <v>67</v>
      </c>
      <c r="G22" s="27">
        <v>8</v>
      </c>
      <c r="H22" s="13"/>
    </row>
    <row r="23" spans="1:8" ht="27.75" customHeight="1" x14ac:dyDescent="0.25">
      <c r="A23" s="46">
        <v>8</v>
      </c>
      <c r="B23" s="30" t="s">
        <v>71</v>
      </c>
      <c r="C23" s="20" t="s">
        <v>161</v>
      </c>
      <c r="D23" s="26" t="s">
        <v>55</v>
      </c>
      <c r="E23" s="27">
        <v>1</v>
      </c>
      <c r="F23" s="41" t="s">
        <v>67</v>
      </c>
      <c r="G23" s="27">
        <v>8</v>
      </c>
      <c r="H23" s="13"/>
    </row>
    <row r="24" spans="1:8" ht="27.75" customHeight="1" x14ac:dyDescent="0.25">
      <c r="A24" s="46">
        <v>9</v>
      </c>
      <c r="B24" s="30" t="s">
        <v>72</v>
      </c>
      <c r="C24" s="20" t="s">
        <v>162</v>
      </c>
      <c r="D24" s="26" t="s">
        <v>55</v>
      </c>
      <c r="E24" s="27">
        <v>1</v>
      </c>
      <c r="F24" s="41" t="s">
        <v>67</v>
      </c>
      <c r="G24" s="27">
        <v>8</v>
      </c>
      <c r="H24" s="13"/>
    </row>
    <row r="25" spans="1:8" ht="34.5" customHeight="1" x14ac:dyDescent="0.25">
      <c r="A25" s="46">
        <v>10</v>
      </c>
      <c r="B25" s="24" t="s">
        <v>141</v>
      </c>
      <c r="C25" s="20" t="s">
        <v>142</v>
      </c>
      <c r="D25" s="81" t="s">
        <v>55</v>
      </c>
      <c r="E25" s="27">
        <v>1</v>
      </c>
      <c r="F25" s="28" t="s">
        <v>67</v>
      </c>
      <c r="G25" s="27">
        <v>8</v>
      </c>
      <c r="H25" s="13"/>
    </row>
    <row r="26" spans="1:8" ht="27.75" customHeight="1" x14ac:dyDescent="0.25">
      <c r="A26" s="46">
        <v>11</v>
      </c>
      <c r="B26" s="30" t="s">
        <v>73</v>
      </c>
      <c r="C26" s="20" t="s">
        <v>163</v>
      </c>
      <c r="D26" s="26" t="s">
        <v>55</v>
      </c>
      <c r="E26" s="27">
        <v>10</v>
      </c>
      <c r="F26" s="41" t="s">
        <v>67</v>
      </c>
      <c r="G26" s="26">
        <v>80</v>
      </c>
      <c r="H26" s="13"/>
    </row>
    <row r="27" spans="1:8" ht="47.25" customHeight="1" x14ac:dyDescent="0.25">
      <c r="A27" s="46">
        <v>12</v>
      </c>
      <c r="B27" s="30" t="s">
        <v>74</v>
      </c>
      <c r="C27" s="82" t="s">
        <v>164</v>
      </c>
      <c r="D27" s="26" t="s">
        <v>55</v>
      </c>
      <c r="E27" s="27">
        <v>1</v>
      </c>
      <c r="F27" s="41" t="s">
        <v>67</v>
      </c>
      <c r="G27" s="26">
        <v>8</v>
      </c>
      <c r="H27" s="13"/>
    </row>
    <row r="28" spans="1:8" ht="31.5" customHeight="1" x14ac:dyDescent="0.25">
      <c r="A28" s="46">
        <v>13</v>
      </c>
      <c r="B28" s="30" t="s">
        <v>75</v>
      </c>
      <c r="C28" s="82" t="s">
        <v>98</v>
      </c>
      <c r="D28" s="26" t="s">
        <v>55</v>
      </c>
      <c r="E28" s="27">
        <v>3</v>
      </c>
      <c r="F28" s="41" t="s">
        <v>67</v>
      </c>
      <c r="G28" s="26">
        <v>24</v>
      </c>
      <c r="H28" s="13"/>
    </row>
    <row r="29" spans="1:8" ht="27.75" customHeight="1" x14ac:dyDescent="0.25">
      <c r="A29" s="46">
        <v>14</v>
      </c>
      <c r="B29" s="30" t="s">
        <v>76</v>
      </c>
      <c r="C29" s="20" t="s">
        <v>165</v>
      </c>
      <c r="D29" s="26" t="s">
        <v>55</v>
      </c>
      <c r="E29" s="27">
        <v>1</v>
      </c>
      <c r="F29" s="41" t="s">
        <v>67</v>
      </c>
      <c r="G29" s="26">
        <v>8</v>
      </c>
      <c r="H29" s="13"/>
    </row>
    <row r="30" spans="1:8" ht="27.75" customHeight="1" x14ac:dyDescent="0.25">
      <c r="A30" s="46">
        <v>15</v>
      </c>
      <c r="B30" s="30" t="s">
        <v>77</v>
      </c>
      <c r="C30" s="20" t="s">
        <v>166</v>
      </c>
      <c r="D30" s="26" t="s">
        <v>55</v>
      </c>
      <c r="E30" s="27">
        <v>1</v>
      </c>
      <c r="F30" s="41" t="s">
        <v>67</v>
      </c>
      <c r="G30" s="26">
        <v>8</v>
      </c>
      <c r="H30" s="13"/>
    </row>
    <row r="31" spans="1:8" ht="36" customHeight="1" x14ac:dyDescent="0.25">
      <c r="A31" s="46">
        <v>16</v>
      </c>
      <c r="B31" s="30" t="s">
        <v>78</v>
      </c>
      <c r="C31" s="20" t="s">
        <v>170</v>
      </c>
      <c r="D31" s="26" t="s">
        <v>55</v>
      </c>
      <c r="E31" s="27">
        <v>1</v>
      </c>
      <c r="F31" s="41" t="s">
        <v>67</v>
      </c>
      <c r="G31" s="26">
        <v>8</v>
      </c>
      <c r="H31" s="13"/>
    </row>
    <row r="32" spans="1:8" ht="27.75" customHeight="1" x14ac:dyDescent="0.25">
      <c r="A32" s="46">
        <v>17</v>
      </c>
      <c r="B32" s="30" t="s">
        <v>79</v>
      </c>
      <c r="C32" s="20" t="s">
        <v>97</v>
      </c>
      <c r="D32" s="26" t="s">
        <v>55</v>
      </c>
      <c r="E32" s="27">
        <v>1</v>
      </c>
      <c r="F32" s="41" t="s">
        <v>67</v>
      </c>
      <c r="G32" s="26">
        <v>8</v>
      </c>
      <c r="H32" s="13"/>
    </row>
    <row r="33" spans="1:8" ht="27.75" customHeight="1" x14ac:dyDescent="0.25">
      <c r="A33" s="46">
        <v>18</v>
      </c>
      <c r="B33" s="30" t="s">
        <v>80</v>
      </c>
      <c r="C33" s="20" t="s">
        <v>167</v>
      </c>
      <c r="D33" s="26" t="s">
        <v>55</v>
      </c>
      <c r="E33" s="27">
        <v>1</v>
      </c>
      <c r="F33" s="41" t="s">
        <v>67</v>
      </c>
      <c r="G33" s="26">
        <v>8</v>
      </c>
      <c r="H33" s="13"/>
    </row>
    <row r="34" spans="1:8" ht="27.75" customHeight="1" x14ac:dyDescent="0.25">
      <c r="A34" s="46">
        <v>19</v>
      </c>
      <c r="B34" s="30" t="s">
        <v>81</v>
      </c>
      <c r="C34" s="82" t="s">
        <v>168</v>
      </c>
      <c r="D34" s="26" t="s">
        <v>55</v>
      </c>
      <c r="E34" s="27">
        <v>1</v>
      </c>
      <c r="F34" s="41" t="s">
        <v>67</v>
      </c>
      <c r="G34" s="26">
        <v>8</v>
      </c>
      <c r="H34" s="13"/>
    </row>
    <row r="35" spans="1:8" ht="45" customHeight="1" x14ac:dyDescent="0.25">
      <c r="A35" s="46">
        <v>20</v>
      </c>
      <c r="B35" s="25" t="s">
        <v>82</v>
      </c>
      <c r="C35" s="82" t="s">
        <v>169</v>
      </c>
      <c r="D35" s="26" t="s">
        <v>55</v>
      </c>
      <c r="E35" s="27">
        <v>1</v>
      </c>
      <c r="F35" s="41" t="s">
        <v>67</v>
      </c>
      <c r="G35" s="26">
        <v>8</v>
      </c>
      <c r="H35" s="13"/>
    </row>
    <row r="36" spans="1:8" ht="15.75" customHeight="1" x14ac:dyDescent="0.25">
      <c r="A36" s="117" t="s">
        <v>42</v>
      </c>
      <c r="B36" s="89"/>
      <c r="C36" s="89"/>
      <c r="D36" s="89"/>
      <c r="E36" s="89"/>
      <c r="F36" s="89"/>
      <c r="G36" s="89"/>
      <c r="H36" s="89"/>
    </row>
    <row r="37" spans="1:8" ht="67.5" customHeight="1" x14ac:dyDescent="0.25">
      <c r="A37" s="7" t="s">
        <v>12</v>
      </c>
      <c r="B37" s="6" t="s">
        <v>13</v>
      </c>
      <c r="C37" s="6" t="s">
        <v>14</v>
      </c>
      <c r="D37" s="6" t="s">
        <v>15</v>
      </c>
      <c r="E37" s="6" t="s">
        <v>16</v>
      </c>
      <c r="F37" s="6" t="s">
        <v>17</v>
      </c>
      <c r="G37" s="6" t="s">
        <v>18</v>
      </c>
      <c r="H37" s="6" t="s">
        <v>19</v>
      </c>
    </row>
    <row r="38" spans="1:8" s="22" customFormat="1" x14ac:dyDescent="0.25">
      <c r="A38" s="65"/>
      <c r="B38" s="68" t="s">
        <v>127</v>
      </c>
      <c r="C38" s="66"/>
      <c r="D38" s="66"/>
      <c r="E38" s="66"/>
      <c r="F38" s="66"/>
      <c r="G38" s="66"/>
      <c r="H38" s="67"/>
    </row>
    <row r="39" spans="1:8" ht="15.75" customHeight="1" x14ac:dyDescent="0.3">
      <c r="A39" s="133" t="s">
        <v>83</v>
      </c>
      <c r="B39" s="134"/>
      <c r="C39" s="134"/>
      <c r="D39" s="134"/>
      <c r="E39" s="134"/>
      <c r="F39" s="134"/>
      <c r="G39" s="134"/>
      <c r="H39" s="135"/>
    </row>
    <row r="40" spans="1:8" ht="51.6" customHeight="1" x14ac:dyDescent="0.25">
      <c r="A40" s="9" t="s">
        <v>12</v>
      </c>
      <c r="B40" s="5" t="s">
        <v>13</v>
      </c>
      <c r="C40" s="6" t="s">
        <v>14</v>
      </c>
      <c r="D40" s="5" t="s">
        <v>15</v>
      </c>
      <c r="E40" s="5" t="s">
        <v>16</v>
      </c>
      <c r="F40" s="5" t="s">
        <v>17</v>
      </c>
      <c r="G40" s="6" t="s">
        <v>18</v>
      </c>
      <c r="H40" s="6" t="s">
        <v>19</v>
      </c>
    </row>
    <row r="41" spans="1:8" ht="32.25" customHeight="1" x14ac:dyDescent="0.25">
      <c r="A41" s="8">
        <v>1</v>
      </c>
      <c r="B41" s="30" t="s">
        <v>84</v>
      </c>
      <c r="C41" s="82" t="s">
        <v>171</v>
      </c>
      <c r="D41" s="26" t="s">
        <v>55</v>
      </c>
      <c r="E41" s="26">
        <v>8</v>
      </c>
      <c r="F41" s="26" t="s">
        <v>21</v>
      </c>
      <c r="G41" s="26">
        <v>8</v>
      </c>
      <c r="H41" s="13"/>
    </row>
    <row r="42" spans="1:8" ht="30.6" customHeight="1" x14ac:dyDescent="0.25">
      <c r="A42" s="8">
        <v>2</v>
      </c>
      <c r="B42" s="30" t="s">
        <v>85</v>
      </c>
      <c r="C42" s="20" t="s">
        <v>139</v>
      </c>
      <c r="D42" s="26" t="s">
        <v>55</v>
      </c>
      <c r="E42" s="26">
        <v>50</v>
      </c>
      <c r="F42" s="26" t="s">
        <v>86</v>
      </c>
      <c r="G42" s="26">
        <f>E42</f>
        <v>50</v>
      </c>
      <c r="H42" s="13"/>
    </row>
    <row r="43" spans="1:8" ht="27.75" customHeight="1" x14ac:dyDescent="0.25">
      <c r="A43" s="8">
        <v>3</v>
      </c>
      <c r="B43" s="30" t="s">
        <v>68</v>
      </c>
      <c r="C43" s="20" t="s">
        <v>156</v>
      </c>
      <c r="D43" s="26" t="s">
        <v>55</v>
      </c>
      <c r="E43" s="26">
        <v>18</v>
      </c>
      <c r="F43" s="26" t="s">
        <v>21</v>
      </c>
      <c r="G43" s="26">
        <v>18</v>
      </c>
      <c r="H43" s="13"/>
    </row>
    <row r="44" spans="1:8" s="74" customFormat="1" ht="27.75" customHeight="1" x14ac:dyDescent="0.25">
      <c r="A44" s="80">
        <v>4</v>
      </c>
      <c r="B44" s="24" t="s">
        <v>143</v>
      </c>
      <c r="C44" s="20" t="s">
        <v>172</v>
      </c>
      <c r="D44" s="81" t="s">
        <v>55</v>
      </c>
      <c r="E44" s="26">
        <v>1</v>
      </c>
      <c r="F44" s="81" t="s">
        <v>21</v>
      </c>
      <c r="G44" s="26">
        <v>1</v>
      </c>
      <c r="H44" s="24"/>
    </row>
    <row r="45" spans="1:8" ht="30" customHeight="1" x14ac:dyDescent="0.25">
      <c r="A45" s="8">
        <v>5</v>
      </c>
      <c r="B45" s="30" t="s">
        <v>73</v>
      </c>
      <c r="C45" s="20" t="s">
        <v>163</v>
      </c>
      <c r="D45" s="26" t="s">
        <v>55</v>
      </c>
      <c r="E45" s="26">
        <v>100</v>
      </c>
      <c r="F45" s="26" t="s">
        <v>21</v>
      </c>
      <c r="G45" s="26">
        <v>100</v>
      </c>
      <c r="H45" s="13"/>
    </row>
    <row r="46" spans="1:8" ht="20.25" customHeight="1" x14ac:dyDescent="0.25">
      <c r="A46" s="8">
        <v>6</v>
      </c>
      <c r="B46" s="30" t="s">
        <v>87</v>
      </c>
      <c r="C46" s="20" t="s">
        <v>173</v>
      </c>
      <c r="D46" s="26" t="s">
        <v>55</v>
      </c>
      <c r="E46" s="26">
        <v>4</v>
      </c>
      <c r="F46" s="26" t="s">
        <v>21</v>
      </c>
      <c r="G46" s="26">
        <v>4</v>
      </c>
      <c r="H46" s="13"/>
    </row>
    <row r="47" spans="1:8" ht="31.5" customHeight="1" x14ac:dyDescent="0.25">
      <c r="A47" s="8">
        <v>7</v>
      </c>
      <c r="B47" s="30" t="s">
        <v>69</v>
      </c>
      <c r="C47" s="20" t="s">
        <v>157</v>
      </c>
      <c r="D47" s="26" t="s">
        <v>55</v>
      </c>
      <c r="E47" s="26">
        <v>2</v>
      </c>
      <c r="F47" s="26" t="s">
        <v>21</v>
      </c>
      <c r="G47" s="26">
        <v>2</v>
      </c>
      <c r="H47" s="13"/>
    </row>
    <row r="48" spans="1:8" ht="35.25" customHeight="1" x14ac:dyDescent="0.25">
      <c r="A48" s="8">
        <v>8</v>
      </c>
      <c r="B48" s="30" t="s">
        <v>82</v>
      </c>
      <c r="C48" s="82" t="s">
        <v>169</v>
      </c>
      <c r="D48" s="26" t="s">
        <v>55</v>
      </c>
      <c r="E48" s="26">
        <v>18</v>
      </c>
      <c r="F48" s="26" t="s">
        <v>21</v>
      </c>
      <c r="G48" s="26">
        <v>18</v>
      </c>
      <c r="H48" s="13"/>
    </row>
    <row r="49" spans="1:8" ht="33.75" customHeight="1" x14ac:dyDescent="0.25">
      <c r="A49" s="83">
        <v>9</v>
      </c>
      <c r="B49" s="30" t="s">
        <v>80</v>
      </c>
      <c r="C49" s="20" t="s">
        <v>167</v>
      </c>
      <c r="D49" s="26" t="s">
        <v>55</v>
      </c>
      <c r="E49" s="26">
        <v>4</v>
      </c>
      <c r="F49" s="26" t="s">
        <v>21</v>
      </c>
      <c r="G49" s="26">
        <v>4</v>
      </c>
      <c r="H49" s="24"/>
    </row>
    <row r="50" spans="1:8" ht="26.25" customHeight="1" x14ac:dyDescent="0.25">
      <c r="A50" s="84"/>
      <c r="H50" s="85"/>
    </row>
    <row r="51" spans="1:8" ht="36" customHeight="1" x14ac:dyDescent="0.25"/>
    <row r="52" spans="1:8" ht="15.75" customHeight="1" x14ac:dyDescent="0.25"/>
    <row r="53" spans="1:8" ht="15.75" customHeight="1" x14ac:dyDescent="0.25"/>
    <row r="54" spans="1:8" ht="15.75" customHeight="1" x14ac:dyDescent="0.25"/>
    <row r="55" spans="1:8" ht="15.75" customHeight="1" x14ac:dyDescent="0.25"/>
    <row r="56" spans="1:8" ht="15.75" customHeight="1" x14ac:dyDescent="0.25"/>
    <row r="57" spans="1:8" ht="15.75" customHeight="1" x14ac:dyDescent="0.25"/>
  </sheetData>
  <mergeCells count="17">
    <mergeCell ref="A36:H36"/>
    <mergeCell ref="A39:H3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" right="0" top="0" bottom="0" header="0" footer="0"/>
  <pageSetup paperSize="9" scale="80" firstPageNumber="42949672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110" workbookViewId="0">
      <selection activeCell="C4" sqref="C4"/>
    </sheetView>
  </sheetViews>
  <sheetFormatPr defaultColWidth="14.28515625" defaultRowHeight="15" customHeight="1" x14ac:dyDescent="0.25"/>
  <cols>
    <col min="1" max="1" width="5" style="1" customWidth="1"/>
    <col min="2" max="2" width="32.28515625" style="1" customWidth="1"/>
    <col min="3" max="3" width="35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28515625" style="1" customWidth="1"/>
    <col min="8" max="10" width="8.7109375" style="1" customWidth="1"/>
    <col min="11" max="16384" width="14.28515625" style="1"/>
  </cols>
  <sheetData>
    <row r="1" spans="1:7" x14ac:dyDescent="0.25">
      <c r="A1" s="86"/>
      <c r="B1" s="87"/>
      <c r="C1" s="87"/>
      <c r="D1" s="87"/>
      <c r="E1" s="87"/>
      <c r="F1" s="87"/>
      <c r="G1" s="87"/>
    </row>
    <row r="2" spans="1:7" ht="72" customHeight="1" x14ac:dyDescent="0.25">
      <c r="A2" s="119" t="s">
        <v>149</v>
      </c>
      <c r="B2" s="89"/>
      <c r="C2" s="89"/>
      <c r="D2" s="89"/>
      <c r="E2" s="89"/>
      <c r="F2" s="89"/>
      <c r="G2" s="89"/>
    </row>
    <row r="3" spans="1:7" ht="22.5" customHeight="1" x14ac:dyDescent="0.25">
      <c r="A3" s="117" t="s">
        <v>88</v>
      </c>
      <c r="B3" s="89"/>
      <c r="C3" s="89"/>
      <c r="D3" s="89"/>
      <c r="E3" s="89"/>
      <c r="F3" s="89"/>
      <c r="G3" s="89"/>
    </row>
    <row r="4" spans="1:7" ht="30" x14ac:dyDescent="0.25">
      <c r="A4" s="6" t="s">
        <v>12</v>
      </c>
      <c r="B4" s="6" t="s">
        <v>13</v>
      </c>
      <c r="C4" s="3" t="s">
        <v>14</v>
      </c>
      <c r="D4" s="6" t="s">
        <v>15</v>
      </c>
      <c r="E4" s="6" t="s">
        <v>16</v>
      </c>
      <c r="F4" s="6" t="s">
        <v>17</v>
      </c>
      <c r="G4" s="6" t="s">
        <v>89</v>
      </c>
    </row>
    <row r="5" spans="1:7" ht="26.25" customHeight="1" x14ac:dyDescent="0.25">
      <c r="A5" s="4">
        <v>1</v>
      </c>
      <c r="B5" s="53" t="s">
        <v>54</v>
      </c>
      <c r="C5" s="54" t="s">
        <v>131</v>
      </c>
      <c r="D5" s="55" t="s">
        <v>55</v>
      </c>
      <c r="E5" s="47">
        <v>1</v>
      </c>
      <c r="F5" s="47" t="s">
        <v>21</v>
      </c>
      <c r="G5" s="10"/>
    </row>
    <row r="6" spans="1:7" ht="126.6" customHeight="1" x14ac:dyDescent="0.25">
      <c r="A6" s="4">
        <v>2</v>
      </c>
      <c r="B6" s="70" t="s">
        <v>53</v>
      </c>
      <c r="C6" s="70" t="s">
        <v>116</v>
      </c>
      <c r="D6" s="71" t="s">
        <v>20</v>
      </c>
      <c r="E6" s="52">
        <v>1</v>
      </c>
      <c r="F6" s="47" t="s">
        <v>21</v>
      </c>
      <c r="G6" s="10"/>
    </row>
    <row r="7" spans="1:7" ht="91.15" customHeight="1" x14ac:dyDescent="0.25">
      <c r="A7" s="4">
        <v>3</v>
      </c>
      <c r="B7" s="53" t="s">
        <v>57</v>
      </c>
      <c r="C7" s="70" t="s">
        <v>118</v>
      </c>
      <c r="D7" s="55" t="s">
        <v>20</v>
      </c>
      <c r="E7" s="47">
        <v>1</v>
      </c>
      <c r="F7" s="47" t="s">
        <v>21</v>
      </c>
      <c r="G7" s="10"/>
    </row>
    <row r="8" spans="1:7" ht="47.45" customHeight="1" x14ac:dyDescent="0.25">
      <c r="A8" s="4">
        <v>4</v>
      </c>
      <c r="B8" s="53" t="s">
        <v>56</v>
      </c>
      <c r="C8" s="56" t="s">
        <v>117</v>
      </c>
      <c r="D8" s="55" t="s">
        <v>25</v>
      </c>
      <c r="E8" s="47">
        <v>1</v>
      </c>
      <c r="F8" s="47" t="s">
        <v>21</v>
      </c>
      <c r="G8" s="11"/>
    </row>
  </sheetData>
  <mergeCells count="3">
    <mergeCell ref="A1:G1"/>
    <mergeCell ref="A2:G2"/>
    <mergeCell ref="A3:G3"/>
  </mergeCells>
  <pageMargins left="0.70866141732283472" right="0.70866141732283472" top="0.74803149606299213" bottom="0.74803149606299213" header="0" footer="0"/>
  <pageSetup paperSize="9" scale="90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User13</cp:lastModifiedBy>
  <cp:revision>1</cp:revision>
  <cp:lastPrinted>2024-03-12T08:11:06Z</cp:lastPrinted>
  <dcterms:created xsi:type="dcterms:W3CDTF">2023-01-11T12:24:27Z</dcterms:created>
  <dcterms:modified xsi:type="dcterms:W3CDTF">2025-01-21T09:44:40Z</dcterms:modified>
</cp:coreProperties>
</file>